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Analytical measurements and calculations\"/>
    </mc:Choice>
  </mc:AlternateContent>
  <bookViews>
    <workbookView xWindow="1010" yWindow="1010" windowWidth="15000" windowHeight="10010" activeTab="4"/>
  </bookViews>
  <sheets>
    <sheet name="TB Raw data" sheetId="3" r:id="rId1"/>
    <sheet name="TB corrected data" sheetId="4" r:id="rId2"/>
    <sheet name="ValueList_Helper" sheetId="2" state="hidden" r:id="rId3"/>
    <sheet name="EC Raw data" sheetId="1" r:id="rId4"/>
    <sheet name="EC unit conversion" sheetId="5" r:id="rId5"/>
  </sheets>
  <calcPr calcId="152511"/>
</workbook>
</file>

<file path=xl/calcChain.xml><?xml version="1.0" encoding="utf-8"?>
<calcChain xmlns="http://schemas.openxmlformats.org/spreadsheetml/2006/main">
  <c r="M10" i="4" l="1"/>
  <c r="N10" i="4"/>
  <c r="O10" i="4"/>
  <c r="P10" i="4"/>
  <c r="M11" i="4"/>
  <c r="N11" i="4"/>
  <c r="O11" i="4"/>
  <c r="P11" i="4"/>
  <c r="M12" i="4"/>
  <c r="N12" i="4"/>
  <c r="O12" i="4"/>
  <c r="P12" i="4"/>
  <c r="M13" i="4"/>
  <c r="N13" i="4"/>
  <c r="O13" i="4"/>
  <c r="P13" i="4"/>
  <c r="M14" i="4"/>
  <c r="N14" i="4"/>
  <c r="O14" i="4"/>
  <c r="P14" i="4"/>
  <c r="M15" i="4"/>
  <c r="N15" i="4"/>
  <c r="O15" i="4"/>
  <c r="P15" i="4"/>
  <c r="M16" i="4"/>
  <c r="N16" i="4"/>
  <c r="O16" i="4"/>
  <c r="P16" i="4"/>
  <c r="M17" i="4"/>
  <c r="N17" i="4"/>
  <c r="O17" i="4"/>
  <c r="P17" i="4"/>
  <c r="R39" i="4"/>
  <c r="T3" i="5" l="1"/>
  <c r="T4" i="5"/>
  <c r="T5" i="5"/>
  <c r="T2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D10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E2" i="5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D2" i="5"/>
  <c r="R7" i="5" l="1"/>
  <c r="G7" i="5"/>
  <c r="O7" i="5"/>
  <c r="S7" i="5"/>
  <c r="J7" i="5"/>
  <c r="K7" i="5"/>
  <c r="N7" i="5"/>
  <c r="F7" i="5"/>
  <c r="T7" i="5"/>
  <c r="D7" i="5"/>
  <c r="P7" i="5"/>
  <c r="L7" i="5"/>
  <c r="H7" i="5"/>
  <c r="Q7" i="5"/>
  <c r="M7" i="5"/>
  <c r="I7" i="5"/>
  <c r="E7" i="5"/>
  <c r="D6" i="5"/>
  <c r="P6" i="5"/>
  <c r="L6" i="5"/>
  <c r="H6" i="5"/>
  <c r="S6" i="5"/>
  <c r="O6" i="5"/>
  <c r="K6" i="5"/>
  <c r="G6" i="5"/>
  <c r="R6" i="5"/>
  <c r="N6" i="5"/>
  <c r="J6" i="5"/>
  <c r="F6" i="5"/>
  <c r="T6" i="5"/>
  <c r="Q6" i="5"/>
  <c r="M6" i="5"/>
  <c r="I6" i="5"/>
  <c r="E6" i="5"/>
  <c r="J10" i="4"/>
  <c r="K10" i="4"/>
  <c r="L10" i="4"/>
  <c r="Q10" i="4"/>
  <c r="R10" i="4"/>
  <c r="S10" i="4"/>
  <c r="T10" i="4"/>
  <c r="J11" i="4"/>
  <c r="K11" i="4"/>
  <c r="L11" i="4"/>
  <c r="Q11" i="4"/>
  <c r="R11" i="4"/>
  <c r="S11" i="4"/>
  <c r="T11" i="4"/>
  <c r="J12" i="4"/>
  <c r="K12" i="4"/>
  <c r="L12" i="4"/>
  <c r="Q12" i="4"/>
  <c r="R12" i="4"/>
  <c r="S12" i="4"/>
  <c r="T12" i="4"/>
  <c r="J13" i="4"/>
  <c r="K13" i="4"/>
  <c r="L13" i="4"/>
  <c r="Q13" i="4"/>
  <c r="R13" i="4"/>
  <c r="S13" i="4"/>
  <c r="T13" i="4"/>
  <c r="J14" i="4"/>
  <c r="K14" i="4"/>
  <c r="L14" i="4"/>
  <c r="Q14" i="4"/>
  <c r="R14" i="4"/>
  <c r="S14" i="4"/>
  <c r="T14" i="4"/>
  <c r="J15" i="4"/>
  <c r="K15" i="4"/>
  <c r="L15" i="4"/>
  <c r="Q15" i="4"/>
  <c r="R15" i="4"/>
  <c r="S15" i="4"/>
  <c r="T15" i="4"/>
  <c r="J16" i="4"/>
  <c r="K16" i="4"/>
  <c r="L16" i="4"/>
  <c r="Q16" i="4"/>
  <c r="R16" i="4"/>
  <c r="S16" i="4"/>
  <c r="T16" i="4"/>
  <c r="J17" i="4"/>
  <c r="K17" i="4"/>
  <c r="L17" i="4"/>
  <c r="Q17" i="4"/>
  <c r="R17" i="4"/>
  <c r="S17" i="4"/>
  <c r="T17" i="4"/>
  <c r="J18" i="4"/>
  <c r="K18" i="4"/>
  <c r="L18" i="4"/>
  <c r="M18" i="4"/>
  <c r="N18" i="4"/>
  <c r="O18" i="4"/>
  <c r="P18" i="4"/>
  <c r="Q18" i="4"/>
  <c r="R18" i="4"/>
  <c r="S18" i="4"/>
  <c r="T18" i="4"/>
  <c r="J19" i="4"/>
  <c r="K19" i="4"/>
  <c r="L19" i="4"/>
  <c r="M19" i="4"/>
  <c r="N19" i="4"/>
  <c r="O19" i="4"/>
  <c r="P19" i="4"/>
  <c r="Q19" i="4"/>
  <c r="R19" i="4"/>
  <c r="S19" i="4"/>
  <c r="T19" i="4"/>
  <c r="J20" i="4"/>
  <c r="K20" i="4"/>
  <c r="L20" i="4"/>
  <c r="M20" i="4"/>
  <c r="N20" i="4"/>
  <c r="O20" i="4"/>
  <c r="P20" i="4"/>
  <c r="Q20" i="4"/>
  <c r="R20" i="4"/>
  <c r="S20" i="4"/>
  <c r="T20" i="4"/>
  <c r="J21" i="4"/>
  <c r="K21" i="4"/>
  <c r="L21" i="4"/>
  <c r="M21" i="4"/>
  <c r="N21" i="4"/>
  <c r="O21" i="4"/>
  <c r="P21" i="4"/>
  <c r="Q21" i="4"/>
  <c r="R21" i="4"/>
  <c r="S21" i="4"/>
  <c r="T21" i="4"/>
  <c r="J22" i="4"/>
  <c r="K22" i="4"/>
  <c r="L22" i="4"/>
  <c r="M22" i="4"/>
  <c r="N22" i="4"/>
  <c r="O22" i="4"/>
  <c r="P22" i="4"/>
  <c r="Q22" i="4"/>
  <c r="R22" i="4"/>
  <c r="S22" i="4"/>
  <c r="T22" i="4"/>
  <c r="J23" i="4"/>
  <c r="K23" i="4"/>
  <c r="L23" i="4"/>
  <c r="M23" i="4"/>
  <c r="N23" i="4"/>
  <c r="O23" i="4"/>
  <c r="P23" i="4"/>
  <c r="Q23" i="4"/>
  <c r="R23" i="4"/>
  <c r="S23" i="4"/>
  <c r="T23" i="4"/>
  <c r="J24" i="4"/>
  <c r="K24" i="4"/>
  <c r="L24" i="4"/>
  <c r="M24" i="4"/>
  <c r="N24" i="4"/>
  <c r="O24" i="4"/>
  <c r="P24" i="4"/>
  <c r="Q24" i="4"/>
  <c r="R24" i="4"/>
  <c r="S24" i="4"/>
  <c r="T24" i="4"/>
  <c r="J25" i="4"/>
  <c r="K25" i="4"/>
  <c r="L25" i="4"/>
  <c r="M25" i="4"/>
  <c r="N25" i="4"/>
  <c r="O25" i="4"/>
  <c r="P25" i="4"/>
  <c r="Q25" i="4"/>
  <c r="R25" i="4"/>
  <c r="S25" i="4"/>
  <c r="T25" i="4"/>
  <c r="J26" i="4"/>
  <c r="K26" i="4"/>
  <c r="L26" i="4"/>
  <c r="M26" i="4"/>
  <c r="N26" i="4"/>
  <c r="O26" i="4"/>
  <c r="P26" i="4"/>
  <c r="Q26" i="4"/>
  <c r="R26" i="4"/>
  <c r="S26" i="4"/>
  <c r="T26" i="4"/>
  <c r="J27" i="4"/>
  <c r="K27" i="4"/>
  <c r="L27" i="4"/>
  <c r="M27" i="4"/>
  <c r="N27" i="4"/>
  <c r="O27" i="4"/>
  <c r="P27" i="4"/>
  <c r="Q27" i="4"/>
  <c r="R27" i="4"/>
  <c r="S27" i="4"/>
  <c r="T27" i="4"/>
  <c r="J28" i="4"/>
  <c r="K28" i="4"/>
  <c r="L28" i="4"/>
  <c r="M28" i="4"/>
  <c r="N28" i="4"/>
  <c r="O28" i="4"/>
  <c r="P28" i="4"/>
  <c r="Q28" i="4"/>
  <c r="R28" i="4"/>
  <c r="S28" i="4"/>
  <c r="T28" i="4"/>
  <c r="J29" i="4"/>
  <c r="K29" i="4"/>
  <c r="L29" i="4"/>
  <c r="M29" i="4"/>
  <c r="N29" i="4"/>
  <c r="O29" i="4"/>
  <c r="P29" i="4"/>
  <c r="Q29" i="4"/>
  <c r="R29" i="4"/>
  <c r="S29" i="4"/>
  <c r="T29" i="4"/>
  <c r="J30" i="4"/>
  <c r="K30" i="4"/>
  <c r="L30" i="4"/>
  <c r="M30" i="4"/>
  <c r="N30" i="4"/>
  <c r="O30" i="4"/>
  <c r="P30" i="4"/>
  <c r="Q30" i="4"/>
  <c r="R30" i="4"/>
  <c r="S30" i="4"/>
  <c r="T30" i="4"/>
  <c r="J31" i="4"/>
  <c r="K31" i="4"/>
  <c r="L31" i="4"/>
  <c r="M31" i="4"/>
  <c r="N31" i="4"/>
  <c r="O31" i="4"/>
  <c r="P31" i="4"/>
  <c r="Q31" i="4"/>
  <c r="R31" i="4"/>
  <c r="S31" i="4"/>
  <c r="T31" i="4"/>
  <c r="J32" i="4"/>
  <c r="K32" i="4"/>
  <c r="L32" i="4"/>
  <c r="M32" i="4"/>
  <c r="N32" i="4"/>
  <c r="O32" i="4"/>
  <c r="P32" i="4"/>
  <c r="Q32" i="4"/>
  <c r="R32" i="4"/>
  <c r="S32" i="4"/>
  <c r="T32" i="4"/>
  <c r="J33" i="4"/>
  <c r="K33" i="4"/>
  <c r="L33" i="4"/>
  <c r="M33" i="4"/>
  <c r="N33" i="4"/>
  <c r="O33" i="4"/>
  <c r="P33" i="4"/>
  <c r="Q33" i="4"/>
  <c r="R33" i="4"/>
  <c r="S33" i="4"/>
  <c r="T33" i="4"/>
  <c r="J34" i="4"/>
  <c r="K34" i="4"/>
  <c r="L34" i="4"/>
  <c r="M34" i="4"/>
  <c r="N34" i="4"/>
  <c r="O34" i="4"/>
  <c r="P34" i="4"/>
  <c r="Q34" i="4"/>
  <c r="R34" i="4"/>
  <c r="S34" i="4"/>
  <c r="T34" i="4"/>
  <c r="J35" i="4"/>
  <c r="K35" i="4"/>
  <c r="L35" i="4"/>
  <c r="M35" i="4"/>
  <c r="N35" i="4"/>
  <c r="O35" i="4"/>
  <c r="P35" i="4"/>
  <c r="Q35" i="4"/>
  <c r="R35" i="4"/>
  <c r="S35" i="4"/>
  <c r="T35" i="4"/>
  <c r="J36" i="4"/>
  <c r="K36" i="4"/>
  <c r="L36" i="4"/>
  <c r="M36" i="4"/>
  <c r="N36" i="4"/>
  <c r="O36" i="4"/>
  <c r="P36" i="4"/>
  <c r="Q36" i="4"/>
  <c r="R36" i="4"/>
  <c r="S36" i="4"/>
  <c r="T36" i="4"/>
  <c r="J37" i="4"/>
  <c r="K37" i="4"/>
  <c r="L37" i="4"/>
  <c r="M37" i="4"/>
  <c r="N37" i="4"/>
  <c r="O37" i="4"/>
  <c r="P37" i="4"/>
  <c r="Q37" i="4"/>
  <c r="R37" i="4"/>
  <c r="S37" i="4"/>
  <c r="T37" i="4"/>
  <c r="J38" i="4"/>
  <c r="K38" i="4"/>
  <c r="L38" i="4"/>
  <c r="M38" i="4"/>
  <c r="N38" i="4"/>
  <c r="O38" i="4"/>
  <c r="P38" i="4"/>
  <c r="Q38" i="4"/>
  <c r="R38" i="4"/>
  <c r="S38" i="4"/>
  <c r="T38" i="4"/>
  <c r="J39" i="4"/>
  <c r="K39" i="4"/>
  <c r="L39" i="4"/>
  <c r="M39" i="4"/>
  <c r="N39" i="4"/>
  <c r="O39" i="4"/>
  <c r="P39" i="4"/>
  <c r="Q39" i="4"/>
  <c r="S39" i="4"/>
  <c r="T39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10" i="4"/>
  <c r="F10" i="4"/>
  <c r="G10" i="4"/>
  <c r="H10" i="4"/>
  <c r="I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10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E2" i="4"/>
  <c r="F2" i="4"/>
  <c r="G2" i="4"/>
  <c r="G6" i="4" s="1"/>
  <c r="H2" i="4"/>
  <c r="H6" i="4" s="1"/>
  <c r="I2" i="4"/>
  <c r="I7" i="4" s="1"/>
  <c r="J2" i="4"/>
  <c r="K2" i="4"/>
  <c r="L2" i="4"/>
  <c r="M2" i="4"/>
  <c r="N2" i="4"/>
  <c r="O2" i="4"/>
  <c r="O6" i="4" s="1"/>
  <c r="P2" i="4"/>
  <c r="P7" i="4" s="1"/>
  <c r="Q2" i="4"/>
  <c r="Q7" i="4" s="1"/>
  <c r="R2" i="4"/>
  <c r="R6" i="4" s="1"/>
  <c r="S2" i="4"/>
  <c r="S6" i="4" s="1"/>
  <c r="T2" i="4"/>
  <c r="T7" i="4" s="1"/>
  <c r="D3" i="4"/>
  <c r="D4" i="4"/>
  <c r="D5" i="4"/>
  <c r="D2" i="4"/>
  <c r="N7" i="4" l="1"/>
  <c r="E7" i="4"/>
  <c r="F7" i="4"/>
  <c r="K6" i="4"/>
  <c r="M7" i="4"/>
  <c r="J7" i="4"/>
  <c r="L6" i="4"/>
  <c r="D7" i="4"/>
  <c r="D6" i="4"/>
  <c r="Q6" i="4"/>
  <c r="N6" i="4"/>
  <c r="J6" i="4"/>
  <c r="F6" i="4"/>
  <c r="S7" i="4"/>
  <c r="L7" i="4"/>
  <c r="H7" i="4"/>
  <c r="T6" i="4"/>
  <c r="P6" i="4"/>
  <c r="M6" i="4"/>
  <c r="I6" i="4"/>
  <c r="E6" i="4"/>
  <c r="R7" i="4"/>
  <c r="O7" i="4"/>
  <c r="K7" i="4"/>
  <c r="G7" i="4"/>
</calcChain>
</file>

<file path=xl/sharedStrings.xml><?xml version="1.0" encoding="utf-8"?>
<sst xmlns="http://schemas.openxmlformats.org/spreadsheetml/2006/main" count="323" uniqueCount="116">
  <si>
    <t>DoubleBlank</t>
  </si>
  <si>
    <t>Blank</t>
  </si>
  <si>
    <t>Sample</t>
  </si>
  <si>
    <t>QC</t>
  </si>
  <si>
    <t>MatrixSpikeDup</t>
  </si>
  <si>
    <t>Cal</t>
  </si>
  <si>
    <t>MatrixSpike</t>
  </si>
  <si>
    <t>ResponseCheck</t>
  </si>
  <si>
    <t>TuneCheck</t>
  </si>
  <si>
    <t>CC</t>
  </si>
  <si>
    <t>MatrixBlank</t>
  </si>
  <si>
    <t>Tre</t>
  </si>
  <si>
    <t>Fum</t>
  </si>
  <si>
    <t>Mal</t>
  </si>
  <si>
    <t>aKG</t>
  </si>
  <si>
    <t>GAP</t>
  </si>
  <si>
    <t>Cit</t>
  </si>
  <si>
    <t>iCit</t>
  </si>
  <si>
    <t>2PG</t>
  </si>
  <si>
    <t>DHAP</t>
  </si>
  <si>
    <t>3PG</t>
  </si>
  <si>
    <t>Rib5P</t>
  </si>
  <si>
    <t>Xyl5P</t>
  </si>
  <si>
    <t>F6P</t>
  </si>
  <si>
    <t>G6P</t>
  </si>
  <si>
    <t>S7P</t>
  </si>
  <si>
    <t>Glc</t>
  </si>
  <si>
    <t>Ribu5P</t>
  </si>
  <si>
    <t>E4P</t>
  </si>
  <si>
    <t>x</t>
  </si>
  <si>
    <t xml:space="preserve"> compromised by background</t>
  </si>
  <si>
    <t>Correction Factors</t>
  </si>
  <si>
    <t>too high values (extrapolated)</t>
  </si>
  <si>
    <t>AVERAGE</t>
  </si>
  <si>
    <t>St.Deviation</t>
  </si>
  <si>
    <t>Biomass concentration (g/L)</t>
  </si>
  <si>
    <t>SS</t>
  </si>
  <si>
    <t>FF</t>
  </si>
  <si>
    <t>GC-MS-MS results for Total Broth samples</t>
  </si>
  <si>
    <t xml:space="preserve">Sample </t>
  </si>
  <si>
    <t>Steady-State</t>
  </si>
  <si>
    <t>TBSS1</t>
  </si>
  <si>
    <t>TBSS2</t>
  </si>
  <si>
    <t>TBSS3</t>
  </si>
  <si>
    <t>TBSS4</t>
  </si>
  <si>
    <t>Feast-Famine</t>
  </si>
  <si>
    <t>TBFF1</t>
  </si>
  <si>
    <t>TBFF2</t>
  </si>
  <si>
    <t>TBFF3</t>
  </si>
  <si>
    <t>TBFF4</t>
  </si>
  <si>
    <t>TBFF5</t>
  </si>
  <si>
    <t>TBFF6</t>
  </si>
  <si>
    <t>TBFF7</t>
  </si>
  <si>
    <t>TBFF8</t>
  </si>
  <si>
    <t>TBFF9</t>
  </si>
  <si>
    <t>TBFF10</t>
  </si>
  <si>
    <t>TBFF11</t>
  </si>
  <si>
    <t>TBFF12</t>
  </si>
  <si>
    <t>TBFF13</t>
  </si>
  <si>
    <t>TBFF14</t>
  </si>
  <si>
    <t>TBFF15</t>
  </si>
  <si>
    <t>TBFF16</t>
  </si>
  <si>
    <t>TBFF17</t>
  </si>
  <si>
    <t>TBFF18</t>
  </si>
  <si>
    <t>TBFF19</t>
  </si>
  <si>
    <t>TBFF20</t>
  </si>
  <si>
    <t>TBFF21</t>
  </si>
  <si>
    <t>TBFF22</t>
  </si>
  <si>
    <t>TBFF23</t>
  </si>
  <si>
    <t>TBFF24</t>
  </si>
  <si>
    <t>TBFF25</t>
  </si>
  <si>
    <t>TBFF26</t>
  </si>
  <si>
    <t>TBFF27</t>
  </si>
  <si>
    <t>TBFF28</t>
  </si>
  <si>
    <t>TBFF29</t>
  </si>
  <si>
    <t>TBFF30</t>
  </si>
  <si>
    <t>REMARKS</t>
  </si>
  <si>
    <t>red</t>
  </si>
  <si>
    <t>All units are in μM</t>
  </si>
  <si>
    <r>
      <t>Units: μmol/g</t>
    </r>
    <r>
      <rPr>
        <b/>
        <vertAlign val="subscript"/>
        <sz val="10"/>
        <color indexed="20"/>
        <rFont val="Calibri"/>
        <family val="2"/>
      </rPr>
      <t>CDW</t>
    </r>
  </si>
  <si>
    <t>Cycle Time (s)</t>
  </si>
  <si>
    <t>ECSS1</t>
  </si>
  <si>
    <t>ECSS2</t>
  </si>
  <si>
    <t>ECSS3</t>
  </si>
  <si>
    <t>ECSS4</t>
  </si>
  <si>
    <t>ECFF1</t>
  </si>
  <si>
    <t>ECFF2</t>
  </si>
  <si>
    <t>ECFF3</t>
  </si>
  <si>
    <t>ECFF4</t>
  </si>
  <si>
    <t>ECFF5</t>
  </si>
  <si>
    <t>ECFF6</t>
  </si>
  <si>
    <t>ECFF7</t>
  </si>
  <si>
    <t>ECFF8</t>
  </si>
  <si>
    <t>ECFF9</t>
  </si>
  <si>
    <t>ECFF10</t>
  </si>
  <si>
    <t>ECFF11</t>
  </si>
  <si>
    <t>ECFF12</t>
  </si>
  <si>
    <t>ECFF13</t>
  </si>
  <si>
    <t>ECFF14</t>
  </si>
  <si>
    <t>ECFF15</t>
  </si>
  <si>
    <t>ECFF16</t>
  </si>
  <si>
    <t>ECFF17</t>
  </si>
  <si>
    <t>ECFF18</t>
  </si>
  <si>
    <t>ECFF19</t>
  </si>
  <si>
    <t>ECFF20</t>
  </si>
  <si>
    <t>ECFF21</t>
  </si>
  <si>
    <t>ECFF22</t>
  </si>
  <si>
    <t>ECFF23</t>
  </si>
  <si>
    <t>ECFF24</t>
  </si>
  <si>
    <t>ECFF25</t>
  </si>
  <si>
    <t>ECFF26</t>
  </si>
  <si>
    <t>ECFF27</t>
  </si>
  <si>
    <t>ECFF28</t>
  </si>
  <si>
    <t>ECFF29</t>
  </si>
  <si>
    <t>ECFF30</t>
  </si>
  <si>
    <t>GC-MS-MS results for Extracellular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</si>
</sst>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9C0006"/>
      <name val="Calibri"/>
      <family val="2"/>
      <scheme val="minor"/>
    </font>
    <font>
      <b/>
      <vertAlign val="subscript"/>
      <sz val="10"/>
      <color indexed="20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FA7D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0" borderId="1" applyNumberFormat="0" applyFill="0" applyAlignment="0" applyProtection="0"/>
    <xf numFmtId="0" fontId="1" fillId="3" borderId="2" applyNumberFormat="0" applyFont="0" applyAlignment="0" applyProtection="0"/>
  </cellStyleXfs>
  <cellXfs count="33">
    <xf numFmtId="0" fontId="0" fillId="0" borderId="0" xfId="0"/>
    <xf numFmtId="2" fontId="0" fillId="0" borderId="0" xfId="0" applyNumberFormat="1"/>
    <xf numFmtId="0" fontId="4" fillId="3" borderId="2" xfId="3" applyFont="1"/>
    <xf numFmtId="0" fontId="4" fillId="3" borderId="2" xfId="3" applyFont="1"/>
    <xf numFmtId="0" fontId="0" fillId="0" borderId="0" xfId="0"/>
    <xf numFmtId="2" fontId="0" fillId="0" borderId="0" xfId="0" applyNumberFormat="1"/>
    <xf numFmtId="0" fontId="2" fillId="2" borderId="0" xfId="1"/>
    <xf numFmtId="0" fontId="4" fillId="0" borderId="0" xfId="0" applyFont="1" applyAlignment="1">
      <alignment horizontal="center" vertical="center"/>
    </xf>
    <xf numFmtId="0" fontId="6" fillId="0" borderId="0" xfId="0" applyFont="1" applyFill="1"/>
    <xf numFmtId="0" fontId="7" fillId="0" borderId="5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/>
    <xf numFmtId="0" fontId="10" fillId="2" borderId="0" xfId="1" applyFont="1" applyAlignment="1">
      <alignment wrapText="1"/>
    </xf>
    <xf numFmtId="0" fontId="8" fillId="6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/>
    <xf numFmtId="0" fontId="9" fillId="0" borderId="0" xfId="0" applyFont="1"/>
    <xf numFmtId="0" fontId="8" fillId="3" borderId="2" xfId="3" applyFont="1"/>
    <xf numFmtId="0" fontId="13" fillId="0" borderId="1" xfId="2" applyFont="1" applyAlignment="1">
      <alignment wrapText="1"/>
    </xf>
    <xf numFmtId="2" fontId="12" fillId="0" borderId="0" xfId="0" applyNumberFormat="1" applyFont="1"/>
    <xf numFmtId="164" fontId="12" fillId="0" borderId="0" xfId="0" applyNumberFormat="1" applyFont="1"/>
    <xf numFmtId="2" fontId="9" fillId="0" borderId="0" xfId="0" applyNumberFormat="1" applyFont="1"/>
    <xf numFmtId="2" fontId="12" fillId="0" borderId="3" xfId="0" applyNumberFormat="1" applyFont="1" applyBorder="1"/>
    <xf numFmtId="2" fontId="8" fillId="0" borderId="0" xfId="0" applyNumberFormat="1" applyFont="1"/>
    <xf numFmtId="2" fontId="0" fillId="0" borderId="4" xfId="0" applyNumberFormat="1" applyBorder="1"/>
    <xf numFmtId="2" fontId="4" fillId="0" borderId="0" xfId="0" applyNumberFormat="1" applyFont="1"/>
    <xf numFmtId="0" fontId="5" fillId="4" borderId="0" xfId="0" applyFont="1" applyFill="1" applyAlignment="1">
      <alignment horizontal="center"/>
    </xf>
    <xf numFmtId="0" fontId="8" fillId="5" borderId="0" xfId="0" applyFont="1" applyFill="1" applyAlignment="1">
      <alignment horizontal="center" vertical="center" textRotation="90" wrapText="1"/>
    </xf>
    <xf numFmtId="0" fontId="8" fillId="5" borderId="0" xfId="0" applyFont="1" applyFill="1" applyAlignment="1">
      <alignment horizontal="center" vertical="center" textRotation="90"/>
    </xf>
    <xf numFmtId="0" fontId="5" fillId="4" borderId="0" xfId="0" applyFont="1" applyFill="1" applyAlignment="1">
      <alignment horizontal="left"/>
    </xf>
  </cellXfs>
  <cellStyles count="4">
    <cellStyle name="Bad" xfId="1" builtinId="27"/>
    <cellStyle name="Linked Cell" xfId="2" builtinId="24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workbookViewId="0">
      <selection activeCell="V6" sqref="V6:V41"/>
    </sheetView>
  </sheetViews>
  <sheetFormatPr defaultRowHeight="13" x14ac:dyDescent="0.3"/>
  <cols>
    <col min="1" max="1" width="8.7265625" style="17"/>
    <col min="2" max="2" width="8.7265625" style="17" customWidth="1"/>
    <col min="3" max="20" width="8.7265625" style="17"/>
    <col min="21" max="21" width="9.54296875" style="17" customWidth="1"/>
    <col min="22" max="22" width="12.81640625" style="17" customWidth="1"/>
    <col min="23" max="16384" width="8.7265625" style="17"/>
  </cols>
  <sheetData>
    <row r="1" spans="1:22" x14ac:dyDescent="0.3">
      <c r="A1" s="29" t="s">
        <v>38</v>
      </c>
      <c r="B1" s="29"/>
      <c r="C1" s="29"/>
      <c r="D1" s="29"/>
      <c r="E1" s="29"/>
      <c r="G1" s="17" t="s">
        <v>78</v>
      </c>
    </row>
    <row r="2" spans="1:22" s="18" customFormat="1" ht="13" customHeight="1" x14ac:dyDescent="0.3">
      <c r="A2" s="13" t="s">
        <v>76</v>
      </c>
      <c r="B2" s="12"/>
      <c r="C2" s="12"/>
      <c r="D2" s="12"/>
      <c r="E2" s="12"/>
    </row>
    <row r="3" spans="1:22" s="18" customFormat="1" x14ac:dyDescent="0.3">
      <c r="A3" s="17" t="s">
        <v>29</v>
      </c>
      <c r="B3" s="17" t="s">
        <v>30</v>
      </c>
      <c r="C3" s="17"/>
      <c r="E3" s="17"/>
      <c r="F3" s="17"/>
      <c r="G3" s="17"/>
      <c r="I3" s="17"/>
      <c r="J3" s="17"/>
    </row>
    <row r="4" spans="1:22" s="18" customFormat="1" x14ac:dyDescent="0.3">
      <c r="A4" s="19" t="s">
        <v>77</v>
      </c>
      <c r="B4" s="19" t="s">
        <v>32</v>
      </c>
      <c r="C4" s="17"/>
      <c r="E4" s="17"/>
      <c r="F4" s="17"/>
      <c r="G4" s="17"/>
      <c r="H4" s="19"/>
      <c r="I4" s="17"/>
      <c r="J4" s="17"/>
    </row>
    <row r="5" spans="1:22" s="18" customFormat="1" x14ac:dyDescent="0.3">
      <c r="A5" s="17"/>
      <c r="B5" s="17"/>
      <c r="C5" s="17"/>
      <c r="E5" s="17"/>
      <c r="F5" s="17"/>
      <c r="G5" s="17"/>
      <c r="H5" s="19"/>
      <c r="I5" s="17"/>
      <c r="J5" s="17"/>
    </row>
    <row r="6" spans="1:22" ht="26.5" thickBot="1" x14ac:dyDescent="0.35">
      <c r="B6" s="9" t="s">
        <v>39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26</v>
      </c>
      <c r="H6" s="20" t="s">
        <v>16</v>
      </c>
      <c r="I6" s="20" t="s">
        <v>17</v>
      </c>
      <c r="J6" s="20" t="s">
        <v>18</v>
      </c>
      <c r="K6" s="20" t="s">
        <v>19</v>
      </c>
      <c r="L6" s="20" t="s">
        <v>20</v>
      </c>
      <c r="M6" s="20" t="s">
        <v>28</v>
      </c>
      <c r="N6" s="20" t="s">
        <v>21</v>
      </c>
      <c r="O6" s="20" t="s">
        <v>27</v>
      </c>
      <c r="P6" s="20" t="s">
        <v>22</v>
      </c>
      <c r="Q6" s="20" t="s">
        <v>23</v>
      </c>
      <c r="R6" s="20" t="s">
        <v>24</v>
      </c>
      <c r="S6" s="20" t="s">
        <v>25</v>
      </c>
      <c r="T6" s="20" t="s">
        <v>11</v>
      </c>
      <c r="V6" s="21" t="s">
        <v>31</v>
      </c>
    </row>
    <row r="7" spans="1:22" ht="15" customHeight="1" thickTop="1" x14ac:dyDescent="0.3">
      <c r="A7" s="30" t="s">
        <v>40</v>
      </c>
      <c r="B7" s="10" t="s">
        <v>41</v>
      </c>
      <c r="C7" s="22">
        <v>4.1164671542905298</v>
      </c>
      <c r="D7" s="22">
        <v>12.7773898437725</v>
      </c>
      <c r="E7" s="22">
        <v>5.7796715208070504</v>
      </c>
      <c r="F7" s="22">
        <v>0.34065531446411501</v>
      </c>
      <c r="G7" s="22">
        <v>38.656982833869002</v>
      </c>
      <c r="H7" s="22">
        <v>42.695877008745597</v>
      </c>
      <c r="I7" s="22">
        <v>1.3734486327613</v>
      </c>
      <c r="J7" s="22">
        <v>9.5136768784305197</v>
      </c>
      <c r="K7" s="22">
        <v>4.4639895647419996</v>
      </c>
      <c r="L7" s="22">
        <v>91.973973244478699</v>
      </c>
      <c r="M7" s="22">
        <v>5.3340372770778202E-2</v>
      </c>
      <c r="N7" s="22">
        <v>5.0426870073895902</v>
      </c>
      <c r="O7" s="22" t="s">
        <v>29</v>
      </c>
      <c r="P7" s="22">
        <v>3.18791612230874</v>
      </c>
      <c r="Q7" s="22">
        <v>4.5443841803962597</v>
      </c>
      <c r="R7" s="22">
        <v>22.983083403787099</v>
      </c>
      <c r="S7" s="22">
        <v>5.0065327232624099</v>
      </c>
      <c r="T7" s="22">
        <v>793.61579409226499</v>
      </c>
      <c r="V7" s="23">
        <v>6.3896334586766398E-2</v>
      </c>
    </row>
    <row r="8" spans="1:22" x14ac:dyDescent="0.3">
      <c r="A8" s="30"/>
      <c r="B8" s="10" t="s">
        <v>42</v>
      </c>
      <c r="C8" s="22">
        <v>4.8268269704201998</v>
      </c>
      <c r="D8" s="22">
        <v>13.505962976071901</v>
      </c>
      <c r="E8" s="22">
        <v>6.09975867892335</v>
      </c>
      <c r="F8" s="22">
        <v>0.31483527408572298</v>
      </c>
      <c r="G8" s="22">
        <v>39.062196129868198</v>
      </c>
      <c r="H8" s="22">
        <v>44.082491477802201</v>
      </c>
      <c r="I8" s="22">
        <v>1.44141565724348</v>
      </c>
      <c r="J8" s="22">
        <v>9.8458198346360604</v>
      </c>
      <c r="K8" s="22">
        <v>4.7149073956191003</v>
      </c>
      <c r="L8" s="22">
        <v>94.433144470766194</v>
      </c>
      <c r="M8" s="22">
        <v>5.4535522583385801E-2</v>
      </c>
      <c r="N8" s="22">
        <v>5.3666071335907004</v>
      </c>
      <c r="O8" s="22" t="s">
        <v>29</v>
      </c>
      <c r="P8" s="22">
        <v>2.8934216218939199</v>
      </c>
      <c r="Q8" s="22">
        <v>4.5830164116037997</v>
      </c>
      <c r="R8" s="22">
        <v>22.353976737309502</v>
      </c>
      <c r="S8" s="22">
        <v>5.2991886458093198</v>
      </c>
      <c r="T8" s="22">
        <v>796.85263059081205</v>
      </c>
      <c r="V8" s="23">
        <v>6.1089034212913666E-2</v>
      </c>
    </row>
    <row r="9" spans="1:22" x14ac:dyDescent="0.3">
      <c r="A9" s="30"/>
      <c r="B9" s="10" t="s">
        <v>43</v>
      </c>
      <c r="C9" s="22">
        <v>4.2164723642531801</v>
      </c>
      <c r="D9" s="22">
        <v>12.634623230096601</v>
      </c>
      <c r="E9" s="22">
        <v>5.7929475748213601</v>
      </c>
      <c r="F9" s="22">
        <v>0.340667898063993</v>
      </c>
      <c r="G9" s="22">
        <v>38.113836948018502</v>
      </c>
      <c r="H9" s="22">
        <v>40.298904018939602</v>
      </c>
      <c r="I9" s="22">
        <v>1.34486543041397</v>
      </c>
      <c r="J9" s="22">
        <v>9.55236609771665</v>
      </c>
      <c r="K9" s="22">
        <v>4.7897548866550599</v>
      </c>
      <c r="L9" s="22">
        <v>93.593878326170795</v>
      </c>
      <c r="M9" s="22">
        <v>5.1687823144048399E-2</v>
      </c>
      <c r="N9" s="22">
        <v>4.8970836124656003</v>
      </c>
      <c r="O9" s="22" t="s">
        <v>29</v>
      </c>
      <c r="P9" s="22">
        <v>3.2593484034294899</v>
      </c>
      <c r="Q9" s="22">
        <v>4.33604519258816</v>
      </c>
      <c r="R9" s="22">
        <v>21.722539729282101</v>
      </c>
      <c r="S9" s="22">
        <v>4.8557890639650401</v>
      </c>
      <c r="T9" s="22">
        <v>795.04574160738196</v>
      </c>
      <c r="V9" s="23">
        <v>6.2924148085690121E-2</v>
      </c>
    </row>
    <row r="10" spans="1:22" x14ac:dyDescent="0.3">
      <c r="A10" s="30"/>
      <c r="B10" s="10" t="s">
        <v>44</v>
      </c>
      <c r="C10" s="22">
        <v>4.29192276170388</v>
      </c>
      <c r="D10" s="22">
        <v>12.581066119562401</v>
      </c>
      <c r="E10" s="22">
        <v>5.9736856265157998</v>
      </c>
      <c r="F10" s="22">
        <v>0.32269376583147402</v>
      </c>
      <c r="G10" s="22">
        <v>37.342023876680997</v>
      </c>
      <c r="H10" s="22">
        <v>40.605747371636397</v>
      </c>
      <c r="I10" s="22">
        <v>1.35925715921473</v>
      </c>
      <c r="J10" s="22">
        <v>9.7416760623711696</v>
      </c>
      <c r="K10" s="22">
        <v>4.7086774648135199</v>
      </c>
      <c r="L10" s="22">
        <v>93.051626279389495</v>
      </c>
      <c r="M10" s="22">
        <v>5.6230790951666498E-2</v>
      </c>
      <c r="N10" s="22">
        <v>4.8126862837449798</v>
      </c>
      <c r="O10" s="22" t="s">
        <v>29</v>
      </c>
      <c r="P10" s="22">
        <v>3.3156538946780101</v>
      </c>
      <c r="Q10" s="22">
        <v>4.7781521642662304</v>
      </c>
      <c r="R10" s="22">
        <v>23.600335444246902</v>
      </c>
      <c r="S10" s="22">
        <v>5.1159309448389001</v>
      </c>
      <c r="T10" s="22">
        <v>787.93528880073097</v>
      </c>
      <c r="V10" s="23">
        <v>6.3263511504469558E-2</v>
      </c>
    </row>
    <row r="11" spans="1:22" x14ac:dyDescent="0.3">
      <c r="A11" s="8"/>
      <c r="B11" s="1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2" ht="14.5" customHeight="1" x14ac:dyDescent="0.3">
      <c r="A12" s="30" t="s">
        <v>45</v>
      </c>
      <c r="B12" s="10" t="s">
        <v>46</v>
      </c>
      <c r="C12" s="22">
        <v>3.5910779546048501</v>
      </c>
      <c r="D12" s="22">
        <v>4.1362442463193396</v>
      </c>
      <c r="E12" s="22">
        <v>4.9172752961344601</v>
      </c>
      <c r="F12" s="22">
        <v>0.32304411214768702</v>
      </c>
      <c r="G12" s="22">
        <v>21.553316070541701</v>
      </c>
      <c r="H12" s="24">
        <v>357.98862588692299</v>
      </c>
      <c r="I12" s="22">
        <v>7.04211957944809</v>
      </c>
      <c r="J12" s="22">
        <v>9.4305112892808296</v>
      </c>
      <c r="K12" s="22">
        <v>1.8974087428083399</v>
      </c>
      <c r="L12" s="22">
        <v>95.658381947080201</v>
      </c>
      <c r="M12" s="22">
        <v>7.5754808461827097E-2</v>
      </c>
      <c r="N12" s="22">
        <v>3.8322888406654498</v>
      </c>
      <c r="O12" s="22" t="s">
        <v>29</v>
      </c>
      <c r="P12" s="22">
        <v>2.4542122521313399</v>
      </c>
      <c r="Q12" s="22">
        <v>1.2707651640819499</v>
      </c>
      <c r="R12" s="22">
        <v>7.0177533737467801</v>
      </c>
      <c r="S12" s="22">
        <v>4.50404295258899</v>
      </c>
      <c r="T12" s="22">
        <v>435.02960895865198</v>
      </c>
      <c r="V12" s="23">
        <v>9.2034872626804112E-2</v>
      </c>
    </row>
    <row r="13" spans="1:22" x14ac:dyDescent="0.3">
      <c r="A13" s="30"/>
      <c r="B13" s="10" t="s">
        <v>47</v>
      </c>
      <c r="C13" s="22">
        <v>4.5798550313258399</v>
      </c>
      <c r="D13" s="22">
        <v>7.2211128151066504</v>
      </c>
      <c r="E13" s="22">
        <v>3.3272107579306902</v>
      </c>
      <c r="F13" s="22">
        <v>0.370094847790577</v>
      </c>
      <c r="G13" s="22">
        <v>59.840564118298303</v>
      </c>
      <c r="H13" s="24">
        <v>377.85589002287003</v>
      </c>
      <c r="I13" s="22">
        <v>7.7013146042931702</v>
      </c>
      <c r="J13" s="22">
        <v>8.7757385489735498</v>
      </c>
      <c r="K13" s="22">
        <v>3.85554800233498</v>
      </c>
      <c r="L13" s="22">
        <v>85.373250633795195</v>
      </c>
      <c r="M13" s="22">
        <v>8.1688291435740704E-2</v>
      </c>
      <c r="N13" s="22">
        <v>4.6173613173494603</v>
      </c>
      <c r="O13" s="22" t="s">
        <v>29</v>
      </c>
      <c r="P13" s="22">
        <v>2.7962102921219301</v>
      </c>
      <c r="Q13" s="22">
        <v>6.3246856113961796</v>
      </c>
      <c r="R13" s="22">
        <v>34.724984074293303</v>
      </c>
      <c r="S13" s="22">
        <v>5.6112650996948803</v>
      </c>
      <c r="T13" s="22">
        <v>460.150106123375</v>
      </c>
      <c r="V13" s="23">
        <v>9.6858679312535861E-2</v>
      </c>
    </row>
    <row r="14" spans="1:22" x14ac:dyDescent="0.3">
      <c r="A14" s="30"/>
      <c r="B14" s="10" t="s">
        <v>48</v>
      </c>
      <c r="C14" s="22">
        <v>5.9327202516464297</v>
      </c>
      <c r="D14" s="22">
        <v>11.9706258310189</v>
      </c>
      <c r="E14" s="22">
        <v>2.7743581623681299</v>
      </c>
      <c r="F14" s="22">
        <v>0.38293887569462098</v>
      </c>
      <c r="G14" s="22">
        <v>102.60219768457399</v>
      </c>
      <c r="H14" s="24">
        <v>351.87871032857498</v>
      </c>
      <c r="I14" s="22">
        <v>6.9165429223614296</v>
      </c>
      <c r="J14" s="22">
        <v>6.1243308610510603</v>
      </c>
      <c r="K14" s="22">
        <v>6.90967636720206</v>
      </c>
      <c r="L14" s="22">
        <v>60.844478345858199</v>
      </c>
      <c r="M14" s="22">
        <v>8.0979840812555895E-2</v>
      </c>
      <c r="N14" s="22">
        <v>4.33524341888881</v>
      </c>
      <c r="O14" s="22" t="s">
        <v>29</v>
      </c>
      <c r="P14" s="22">
        <v>2.9076860646074199</v>
      </c>
      <c r="Q14" s="22">
        <v>8.1400893505177407</v>
      </c>
      <c r="R14" s="22">
        <v>47.962872780477603</v>
      </c>
      <c r="S14" s="22">
        <v>5.94244166379693</v>
      </c>
      <c r="T14" s="22">
        <v>407.57073951291801</v>
      </c>
      <c r="V14" s="23">
        <v>9.6166483416090007E-2</v>
      </c>
    </row>
    <row r="15" spans="1:22" x14ac:dyDescent="0.3">
      <c r="A15" s="30"/>
      <c r="B15" s="10" t="s">
        <v>49</v>
      </c>
      <c r="C15" s="22">
        <v>8.6763142933262092</v>
      </c>
      <c r="D15" s="22">
        <v>17.2799078794895</v>
      </c>
      <c r="E15" s="22">
        <v>3.8859619242740799</v>
      </c>
      <c r="F15" s="22">
        <v>0.50323646578515602</v>
      </c>
      <c r="G15" s="22">
        <v>163.81106594415601</v>
      </c>
      <c r="H15" s="24">
        <v>361.18461665241</v>
      </c>
      <c r="I15" s="22">
        <v>6.5836089200159504</v>
      </c>
      <c r="J15" s="22">
        <v>6.2003404197614502</v>
      </c>
      <c r="K15" s="22">
        <v>12.4390280117891</v>
      </c>
      <c r="L15" s="22">
        <v>58.876763993502898</v>
      </c>
      <c r="M15" s="22">
        <v>9.0413281273579907E-2</v>
      </c>
      <c r="N15" s="22">
        <v>5.0081974398395896</v>
      </c>
      <c r="O15" s="22" t="s">
        <v>29</v>
      </c>
      <c r="P15" s="22">
        <v>3.4920557150084401</v>
      </c>
      <c r="Q15" s="22">
        <v>10.2879927601343</v>
      </c>
      <c r="R15" s="22">
        <v>58.960250230955303</v>
      </c>
      <c r="S15" s="22">
        <v>6.71188325030064</v>
      </c>
      <c r="T15" s="22">
        <v>410.74739918288799</v>
      </c>
      <c r="V15" s="23">
        <v>9.0983145675540722E-2</v>
      </c>
    </row>
    <row r="16" spans="1:22" x14ac:dyDescent="0.3">
      <c r="A16" s="30"/>
      <c r="B16" s="10" t="s">
        <v>50</v>
      </c>
      <c r="C16" s="22">
        <v>8.63519007709567</v>
      </c>
      <c r="D16" s="22">
        <v>17.241979762878699</v>
      </c>
      <c r="E16" s="22">
        <v>4.6909515576259304</v>
      </c>
      <c r="F16" s="22">
        <v>0.61837872393923099</v>
      </c>
      <c r="G16" s="22">
        <v>217.03498852474399</v>
      </c>
      <c r="H16" s="24">
        <v>306.35660056303698</v>
      </c>
      <c r="I16" s="22">
        <v>6.1558255057317597</v>
      </c>
      <c r="J16" s="22">
        <v>5.4449269478585203</v>
      </c>
      <c r="K16" s="22">
        <v>12.829538718239199</v>
      </c>
      <c r="L16" s="22">
        <v>53.221884020797397</v>
      </c>
      <c r="M16" s="22">
        <v>8.0992882162230606E-2</v>
      </c>
      <c r="N16" s="22">
        <v>4.6942966002768101</v>
      </c>
      <c r="O16" s="22" t="s">
        <v>29</v>
      </c>
      <c r="P16" s="22">
        <v>3.6093806131910502</v>
      </c>
      <c r="Q16" s="22">
        <v>10.3549670642835</v>
      </c>
      <c r="R16" s="22">
        <v>59.627623901176598</v>
      </c>
      <c r="S16" s="22">
        <v>6.5011401227502104</v>
      </c>
      <c r="T16" s="22">
        <v>359.22808189212702</v>
      </c>
      <c r="V16" s="23">
        <v>9.4651675523960158E-2</v>
      </c>
    </row>
    <row r="17" spans="1:22" x14ac:dyDescent="0.3">
      <c r="A17" s="30"/>
      <c r="B17" s="10" t="s">
        <v>51</v>
      </c>
      <c r="C17" s="22">
        <v>9.8419499583578993</v>
      </c>
      <c r="D17" s="22">
        <v>17.3285069132322</v>
      </c>
      <c r="E17" s="22">
        <v>5.8652123556384597</v>
      </c>
      <c r="F17" s="22">
        <v>0.59193773502287095</v>
      </c>
      <c r="G17" s="22">
        <v>247.24057000429701</v>
      </c>
      <c r="H17" s="24">
        <v>327.55329438326299</v>
      </c>
      <c r="I17" s="22">
        <v>6.2979731514274402</v>
      </c>
      <c r="J17" s="22">
        <v>5.3509917432803302</v>
      </c>
      <c r="K17" s="22">
        <v>13.271466234260499</v>
      </c>
      <c r="L17" s="22">
        <v>50.4673166189596</v>
      </c>
      <c r="M17" s="22">
        <v>8.7527011243110506E-2</v>
      </c>
      <c r="N17" s="22">
        <v>5.3543195473492897</v>
      </c>
      <c r="O17" s="22" t="s">
        <v>29</v>
      </c>
      <c r="P17" s="22">
        <v>4.2717639710578501</v>
      </c>
      <c r="Q17" s="22">
        <v>11.1129986626391</v>
      </c>
      <c r="R17" s="22">
        <v>64.000017458071596</v>
      </c>
      <c r="S17" s="22">
        <v>7.0779860070389899</v>
      </c>
      <c r="T17" s="22">
        <v>367.51516180840702</v>
      </c>
      <c r="V17" s="23">
        <v>9.6623585430709327E-2</v>
      </c>
    </row>
    <row r="18" spans="1:22" x14ac:dyDescent="0.3">
      <c r="A18" s="30"/>
      <c r="B18" s="10" t="s">
        <v>52</v>
      </c>
      <c r="C18" s="22">
        <v>8.9584851122121592</v>
      </c>
      <c r="D18" s="22">
        <v>16.932319718349799</v>
      </c>
      <c r="E18" s="22">
        <v>8.0164805649855406</v>
      </c>
      <c r="F18" s="22">
        <v>0.69477988958710701</v>
      </c>
      <c r="G18" s="22">
        <v>340.96001734361101</v>
      </c>
      <c r="H18" s="24">
        <v>363.28688145334701</v>
      </c>
      <c r="I18" s="22">
        <v>7.1055370182982101</v>
      </c>
      <c r="J18" s="22">
        <v>5.9422224084386999</v>
      </c>
      <c r="K18" s="22">
        <v>21.4807689337845</v>
      </c>
      <c r="L18" s="22">
        <v>55.8371672691813</v>
      </c>
      <c r="M18" s="22">
        <v>9.9582873606952005E-2</v>
      </c>
      <c r="N18" s="22">
        <v>6.0198837754898404</v>
      </c>
      <c r="O18" s="22" t="s">
        <v>29</v>
      </c>
      <c r="P18" s="22">
        <v>5.8523033430084404</v>
      </c>
      <c r="Q18" s="22">
        <v>12.4108433859748</v>
      </c>
      <c r="R18" s="22">
        <v>61.424473699416097</v>
      </c>
      <c r="S18" s="22">
        <v>7.88610748246046</v>
      </c>
      <c r="T18" s="22">
        <v>421.182186633448</v>
      </c>
      <c r="V18" s="23">
        <v>9.1287408058365521E-2</v>
      </c>
    </row>
    <row r="19" spans="1:22" x14ac:dyDescent="0.3">
      <c r="A19" s="30"/>
      <c r="B19" s="10" t="s">
        <v>53</v>
      </c>
      <c r="C19" s="22">
        <v>10.265025401094199</v>
      </c>
      <c r="D19" s="22">
        <v>14.0297317856734</v>
      </c>
      <c r="E19" s="22">
        <v>8.5716668748595399</v>
      </c>
      <c r="F19" s="22">
        <v>0.89939837045486803</v>
      </c>
      <c r="G19" s="22">
        <v>365.19609180379399</v>
      </c>
      <c r="H19" s="24">
        <v>337.548655419162</v>
      </c>
      <c r="I19" s="22">
        <v>6.4792652089409497</v>
      </c>
      <c r="J19" s="22">
        <v>5.3488441923703602</v>
      </c>
      <c r="K19" s="22">
        <v>20.077507909825499</v>
      </c>
      <c r="L19" s="22">
        <v>50.911597900185001</v>
      </c>
      <c r="M19" s="22">
        <v>8.6513037148944594E-2</v>
      </c>
      <c r="N19" s="22">
        <v>5.8072181002822196</v>
      </c>
      <c r="O19" s="22" t="s">
        <v>29</v>
      </c>
      <c r="P19" s="22">
        <v>5.2874053530042602</v>
      </c>
      <c r="Q19" s="22">
        <v>11.0175588882577</v>
      </c>
      <c r="R19" s="22">
        <v>47.415018249983802</v>
      </c>
      <c r="S19" s="22">
        <v>7.1327335398739997</v>
      </c>
      <c r="T19" s="22">
        <v>371.73933095880699</v>
      </c>
      <c r="V19" s="23">
        <v>9.1313582408377419E-2</v>
      </c>
    </row>
    <row r="20" spans="1:22" x14ac:dyDescent="0.3">
      <c r="A20" s="30"/>
      <c r="B20" s="10" t="s">
        <v>54</v>
      </c>
      <c r="C20" s="22">
        <v>11.1320577821581</v>
      </c>
      <c r="D20" s="22">
        <v>13.264986973724801</v>
      </c>
      <c r="E20" s="22">
        <v>9.6777695182821599</v>
      </c>
      <c r="F20" s="22">
        <v>0.79578394063328095</v>
      </c>
      <c r="G20" s="22">
        <v>495.14266514451299</v>
      </c>
      <c r="H20" s="24">
        <v>334.34418020656398</v>
      </c>
      <c r="I20" s="22">
        <v>6.5616565822597499</v>
      </c>
      <c r="J20" s="22">
        <v>5.2737684902708697</v>
      </c>
      <c r="K20" s="22">
        <v>23.487189985308401</v>
      </c>
      <c r="L20" s="22">
        <v>50.657662442852597</v>
      </c>
      <c r="M20" s="22">
        <v>8.5323632586832399E-2</v>
      </c>
      <c r="N20" s="22">
        <v>6.2380293613746103</v>
      </c>
      <c r="O20" s="22" t="s">
        <v>29</v>
      </c>
      <c r="P20" s="22">
        <v>5.6252770242711998</v>
      </c>
      <c r="Q20" s="22">
        <v>9.7774885990629894</v>
      </c>
      <c r="R20" s="22">
        <v>42.546142995395897</v>
      </c>
      <c r="S20" s="22">
        <v>6.6264857305177802</v>
      </c>
      <c r="T20" s="22">
        <v>382.35021240725501</v>
      </c>
      <c r="V20" s="23">
        <v>0.10328800137717327</v>
      </c>
    </row>
    <row r="21" spans="1:22" x14ac:dyDescent="0.3">
      <c r="A21" s="30"/>
      <c r="B21" s="10" t="s">
        <v>55</v>
      </c>
      <c r="C21" s="22">
        <v>9.4306700041677196</v>
      </c>
      <c r="D21" s="22">
        <v>10.7455395960543</v>
      </c>
      <c r="E21" s="22">
        <v>8.4321008894014007</v>
      </c>
      <c r="F21" s="22">
        <v>0.71546246913723099</v>
      </c>
      <c r="G21" s="22">
        <v>386.47027128454403</v>
      </c>
      <c r="H21" s="24">
        <v>263.13772572435698</v>
      </c>
      <c r="I21" s="22">
        <v>4.5788390488089696</v>
      </c>
      <c r="J21" s="22">
        <v>4.3660008875651402</v>
      </c>
      <c r="K21" s="22">
        <v>16.097120815859</v>
      </c>
      <c r="L21" s="22">
        <v>39.798015564885802</v>
      </c>
      <c r="M21" s="22">
        <v>8.3668254678615397E-2</v>
      </c>
      <c r="N21" s="22">
        <v>4.62227288984427</v>
      </c>
      <c r="O21" s="22" t="s">
        <v>29</v>
      </c>
      <c r="P21" s="22">
        <v>3.8731866036864702</v>
      </c>
      <c r="Q21" s="22">
        <v>7.4427868995762401</v>
      </c>
      <c r="R21" s="22">
        <v>32.188812943104203</v>
      </c>
      <c r="S21" s="22">
        <v>4.9230586585147904</v>
      </c>
      <c r="T21" s="22">
        <v>289.04585778810502</v>
      </c>
      <c r="V21" s="23">
        <v>9.8142168745644978E-2</v>
      </c>
    </row>
    <row r="22" spans="1:22" x14ac:dyDescent="0.3">
      <c r="A22" s="30"/>
      <c r="B22" s="10" t="s">
        <v>56</v>
      </c>
      <c r="C22" s="22">
        <v>9.1021567695270793</v>
      </c>
      <c r="D22" s="22">
        <v>19.291720593745001</v>
      </c>
      <c r="E22" s="22">
        <v>14.612958472109201</v>
      </c>
      <c r="F22" s="22">
        <v>1.1068697530986</v>
      </c>
      <c r="G22" s="22">
        <v>504.06761683486798</v>
      </c>
      <c r="H22" s="24">
        <v>434.57874912526</v>
      </c>
      <c r="I22" s="22">
        <v>8.8517899781497693</v>
      </c>
      <c r="J22" s="22">
        <v>7.0930465250909496</v>
      </c>
      <c r="K22" s="22">
        <v>25.720680704407101</v>
      </c>
      <c r="L22" s="22">
        <v>69.457849394246693</v>
      </c>
      <c r="M22" s="22">
        <v>0.103067303414612</v>
      </c>
      <c r="N22" s="22">
        <v>7.0024499296603997</v>
      </c>
      <c r="O22" s="22" t="s">
        <v>29</v>
      </c>
      <c r="P22" s="22">
        <v>6.0432346846387901</v>
      </c>
      <c r="Q22" s="22">
        <v>11.9813328046467</v>
      </c>
      <c r="R22" s="22">
        <v>54.942552803697403</v>
      </c>
      <c r="S22" s="22">
        <v>8.3307989818891208</v>
      </c>
      <c r="T22" s="22">
        <v>511.90931627218799</v>
      </c>
      <c r="V22" s="23">
        <v>9.1313582408377419E-2</v>
      </c>
    </row>
    <row r="23" spans="1:22" x14ac:dyDescent="0.3">
      <c r="A23" s="30"/>
      <c r="B23" s="10" t="s">
        <v>57</v>
      </c>
      <c r="C23" s="22">
        <v>9.77434740300912</v>
      </c>
      <c r="D23" s="22">
        <v>15.7462471001024</v>
      </c>
      <c r="E23" s="22">
        <v>9.86240083744452</v>
      </c>
      <c r="F23" s="22">
        <v>0.73292183963166102</v>
      </c>
      <c r="G23" s="22">
        <v>291.55794354198002</v>
      </c>
      <c r="H23" s="24">
        <v>334.63731061279401</v>
      </c>
      <c r="I23" s="22">
        <v>6.40115158413131</v>
      </c>
      <c r="J23" s="22">
        <v>5.4391235857339</v>
      </c>
      <c r="K23" s="22">
        <v>19.567367569784299</v>
      </c>
      <c r="L23" s="22">
        <v>52.714989478090096</v>
      </c>
      <c r="M23" s="22">
        <v>9.3387731706819493E-2</v>
      </c>
      <c r="N23" s="22">
        <v>5.5009452919909103</v>
      </c>
      <c r="O23" s="22" t="s">
        <v>29</v>
      </c>
      <c r="P23" s="22">
        <v>4.92479133039721</v>
      </c>
      <c r="Q23" s="22">
        <v>9.3875383875705598</v>
      </c>
      <c r="R23" s="22">
        <v>44.426072282251901</v>
      </c>
      <c r="S23" s="22">
        <v>6.3520789297422704</v>
      </c>
      <c r="T23" s="22">
        <v>355.53493047156599</v>
      </c>
      <c r="V23" s="23">
        <v>9.389818307015757E-2</v>
      </c>
    </row>
    <row r="24" spans="1:22" x14ac:dyDescent="0.3">
      <c r="A24" s="30"/>
      <c r="B24" s="10" t="s">
        <v>58</v>
      </c>
      <c r="C24" s="22">
        <v>8.8091506309440195</v>
      </c>
      <c r="D24" s="22">
        <v>17.330162835630201</v>
      </c>
      <c r="E24" s="22">
        <v>10.2122843808545</v>
      </c>
      <c r="F24" s="22">
        <v>0.65426838753513405</v>
      </c>
      <c r="G24" s="22">
        <v>289.72775876450203</v>
      </c>
      <c r="H24" s="24">
        <v>377.69167030703801</v>
      </c>
      <c r="I24" s="22">
        <v>6.8953993502764197</v>
      </c>
      <c r="J24" s="22">
        <v>5.82564307342298</v>
      </c>
      <c r="K24" s="22">
        <v>22.294337570492701</v>
      </c>
      <c r="L24" s="22">
        <v>57.1809715964649</v>
      </c>
      <c r="M24" s="22">
        <v>9.6734483074292499E-2</v>
      </c>
      <c r="N24" s="22">
        <v>6.1027130553803</v>
      </c>
      <c r="O24" s="22" t="s">
        <v>29</v>
      </c>
      <c r="P24" s="22">
        <v>5.3334124873348498</v>
      </c>
      <c r="Q24" s="22">
        <v>9.51453731005439</v>
      </c>
      <c r="R24" s="22">
        <v>41.3768004884679</v>
      </c>
      <c r="S24" s="22">
        <v>7.0602187255495004</v>
      </c>
      <c r="T24" s="22">
        <v>411.47701278266601</v>
      </c>
      <c r="V24" s="23">
        <v>9.312027414608709E-2</v>
      </c>
    </row>
    <row r="25" spans="1:22" x14ac:dyDescent="0.3">
      <c r="A25" s="30"/>
      <c r="B25" s="10" t="s">
        <v>59</v>
      </c>
      <c r="C25" s="22">
        <v>12.401804314940801</v>
      </c>
      <c r="D25" s="22">
        <v>19.0532239733434</v>
      </c>
      <c r="E25" s="22">
        <v>11.2550689118058</v>
      </c>
      <c r="F25" s="22">
        <v>1.1825072389940801</v>
      </c>
      <c r="G25" s="22">
        <v>222.12955739882901</v>
      </c>
      <c r="H25" s="24">
        <v>401.31327705904403</v>
      </c>
      <c r="I25" s="22">
        <v>7.6303016058064497</v>
      </c>
      <c r="J25" s="22">
        <v>6.3489665246061104</v>
      </c>
      <c r="K25" s="22">
        <v>24.6027331316639</v>
      </c>
      <c r="L25" s="22">
        <v>60.583318510735701</v>
      </c>
      <c r="M25" s="22">
        <v>0.103845109631583</v>
      </c>
      <c r="N25" s="22">
        <v>7.0980452641993503</v>
      </c>
      <c r="O25" s="22" t="s">
        <v>29</v>
      </c>
      <c r="P25" s="22">
        <v>6.01375845257152</v>
      </c>
      <c r="Q25" s="22">
        <v>9.8986192733369691</v>
      </c>
      <c r="R25" s="22">
        <v>46.985611217114602</v>
      </c>
      <c r="S25" s="22">
        <v>7.5051621321173396</v>
      </c>
      <c r="T25" s="22">
        <v>430.395144469591</v>
      </c>
      <c r="V25" s="23">
        <v>9.0500522188013022E-2</v>
      </c>
    </row>
    <row r="26" spans="1:22" x14ac:dyDescent="0.3">
      <c r="A26" s="30"/>
      <c r="B26" s="10" t="s">
        <v>60</v>
      </c>
      <c r="C26" s="22">
        <v>10.4274058134936</v>
      </c>
      <c r="D26" s="22">
        <v>17.621437420949899</v>
      </c>
      <c r="E26" s="22">
        <v>12.7131272881449</v>
      </c>
      <c r="F26" s="22">
        <v>0.81180944183288395</v>
      </c>
      <c r="G26" s="22">
        <v>168.767396974077</v>
      </c>
      <c r="H26" s="24">
        <v>369.80600068758901</v>
      </c>
      <c r="I26" s="22">
        <v>7.05057748149446</v>
      </c>
      <c r="J26" s="22">
        <v>6.2301549669354497</v>
      </c>
      <c r="K26" s="22">
        <v>21.262099266100201</v>
      </c>
      <c r="L26" s="22">
        <v>62.200928310887598</v>
      </c>
      <c r="M26" s="22">
        <v>8.5306774186070702E-2</v>
      </c>
      <c r="N26" s="22">
        <v>6.5820453975228901</v>
      </c>
      <c r="O26" s="22" t="s">
        <v>29</v>
      </c>
      <c r="P26" s="22">
        <v>4.8592891997035199</v>
      </c>
      <c r="Q26" s="22">
        <v>8.5998254443100208</v>
      </c>
      <c r="R26" s="22">
        <v>33.803913035140098</v>
      </c>
      <c r="S26" s="22">
        <v>6.3482099856404099</v>
      </c>
      <c r="T26" s="22">
        <v>402.571747531825</v>
      </c>
      <c r="V26" s="23">
        <v>9.4576718742709773E-2</v>
      </c>
    </row>
    <row r="27" spans="1:22" x14ac:dyDescent="0.3">
      <c r="A27" s="30"/>
      <c r="B27" s="10" t="s">
        <v>61</v>
      </c>
      <c r="C27" s="22">
        <v>9.9266003084086591</v>
      </c>
      <c r="D27" s="22">
        <v>17.249810202390801</v>
      </c>
      <c r="E27" s="22">
        <v>13.715955405880401</v>
      </c>
      <c r="F27" s="22">
        <v>0.75925170037343803</v>
      </c>
      <c r="G27" s="22">
        <v>126.404589163905</v>
      </c>
      <c r="H27" s="24">
        <v>382.819946603608</v>
      </c>
      <c r="I27" s="22">
        <v>7.5025798223244999</v>
      </c>
      <c r="J27" s="22">
        <v>7.5097192106564403</v>
      </c>
      <c r="K27" s="22">
        <v>14.865978899810701</v>
      </c>
      <c r="L27" s="22">
        <v>73.409328135536299</v>
      </c>
      <c r="M27" s="22">
        <v>8.7010623146048599E-2</v>
      </c>
      <c r="N27" s="22">
        <v>6.7068205007011903</v>
      </c>
      <c r="O27" s="22" t="s">
        <v>29</v>
      </c>
      <c r="P27" s="22">
        <v>4.62746587614813</v>
      </c>
      <c r="Q27" s="22">
        <v>7.6093932333351102</v>
      </c>
      <c r="R27" s="22">
        <v>33.637006525083798</v>
      </c>
      <c r="S27" s="22">
        <v>6.8318031395035499</v>
      </c>
      <c r="T27" s="22">
        <v>433.569294761886</v>
      </c>
      <c r="V27" s="23">
        <v>9.109592036030259E-2</v>
      </c>
    </row>
    <row r="28" spans="1:22" x14ac:dyDescent="0.3">
      <c r="A28" s="30"/>
      <c r="B28" s="10" t="s">
        <v>62</v>
      </c>
      <c r="C28" s="22">
        <v>8.0355376776332399</v>
      </c>
      <c r="D28" s="22">
        <v>15.532496815282901</v>
      </c>
      <c r="E28" s="22">
        <v>13.006937909358999</v>
      </c>
      <c r="F28" s="22">
        <v>0.69934781531724699</v>
      </c>
      <c r="G28" s="22">
        <v>93.834199958252896</v>
      </c>
      <c r="H28" s="24">
        <v>388.369732224583</v>
      </c>
      <c r="I28" s="22">
        <v>7.4233565473727099</v>
      </c>
      <c r="J28" s="22">
        <v>8.1031199379585406</v>
      </c>
      <c r="K28" s="22">
        <v>12.2206722981793</v>
      </c>
      <c r="L28" s="22">
        <v>78.357564802529794</v>
      </c>
      <c r="M28" s="22">
        <v>8.7062741428630699E-2</v>
      </c>
      <c r="N28" s="22">
        <v>6.4405435398108901</v>
      </c>
      <c r="O28" s="22" t="s">
        <v>29</v>
      </c>
      <c r="P28" s="22">
        <v>3.9654582462858401</v>
      </c>
      <c r="Q28" s="22">
        <v>6.5071419333605398</v>
      </c>
      <c r="R28" s="22">
        <v>26.422498064042902</v>
      </c>
      <c r="S28" s="22">
        <v>6.3861877962191302</v>
      </c>
      <c r="T28" s="22">
        <v>427.89704508524301</v>
      </c>
      <c r="V28" s="23">
        <v>9.4250173891570824E-2</v>
      </c>
    </row>
    <row r="29" spans="1:22" x14ac:dyDescent="0.3">
      <c r="A29" s="30"/>
      <c r="B29" s="10" t="s">
        <v>63</v>
      </c>
      <c r="C29" s="22">
        <v>7.6905607525967703</v>
      </c>
      <c r="D29" s="22">
        <v>14.284740574193</v>
      </c>
      <c r="E29" s="22">
        <v>11.926582568995901</v>
      </c>
      <c r="F29" s="22">
        <v>0.55390552532909598</v>
      </c>
      <c r="G29" s="22">
        <v>73.424480682827706</v>
      </c>
      <c r="H29" s="24">
        <v>367.92281449304301</v>
      </c>
      <c r="I29" s="22">
        <v>7.0204676454094104</v>
      </c>
      <c r="J29" s="22">
        <v>8.17896993069178</v>
      </c>
      <c r="K29" s="22">
        <v>11.643309776518199</v>
      </c>
      <c r="L29" s="22">
        <v>80.270005873031707</v>
      </c>
      <c r="M29" s="22">
        <v>8.8164987035853903E-2</v>
      </c>
      <c r="N29" s="22">
        <v>6.3486198959939202</v>
      </c>
      <c r="O29" s="22" t="s">
        <v>29</v>
      </c>
      <c r="P29" s="22">
        <v>3.6345991168213199</v>
      </c>
      <c r="Q29" s="22">
        <v>5.5837376933996197</v>
      </c>
      <c r="R29" s="22">
        <v>23.439172716266299</v>
      </c>
      <c r="S29" s="22">
        <v>6.3823619351533996</v>
      </c>
      <c r="T29" s="22">
        <v>416.66926080964402</v>
      </c>
      <c r="V29" s="23">
        <v>9.2551972560191237E-2</v>
      </c>
    </row>
    <row r="30" spans="1:22" x14ac:dyDescent="0.3">
      <c r="A30" s="30"/>
      <c r="B30" s="10" t="s">
        <v>64</v>
      </c>
      <c r="C30" s="22">
        <v>11.8197532464971</v>
      </c>
      <c r="D30" s="22">
        <v>13.429952355518999</v>
      </c>
      <c r="E30" s="22">
        <v>11.4291235354357</v>
      </c>
      <c r="F30" s="22">
        <v>0.36776779113943098</v>
      </c>
      <c r="G30" s="22">
        <v>58.6372625294618</v>
      </c>
      <c r="H30" s="24">
        <v>349.23847987068802</v>
      </c>
      <c r="I30" s="22">
        <v>6.6902000575777496</v>
      </c>
      <c r="J30" s="22">
        <v>7.9639969488843496</v>
      </c>
      <c r="K30" s="22">
        <v>10.3784434331408</v>
      </c>
      <c r="L30" s="22">
        <v>72.066093682103798</v>
      </c>
      <c r="M30" s="22">
        <v>7.0989466312414803E-2</v>
      </c>
      <c r="N30" s="22">
        <v>5.9229892737311296</v>
      </c>
      <c r="O30" s="22" t="s">
        <v>29</v>
      </c>
      <c r="P30" s="22">
        <v>3.5943019030059702</v>
      </c>
      <c r="Q30" s="22">
        <v>5.19450940609814</v>
      </c>
      <c r="R30" s="22">
        <v>23.276658189965001</v>
      </c>
      <c r="S30" s="22">
        <v>5.8019191147130202</v>
      </c>
      <c r="T30" s="22">
        <v>380.44135485046797</v>
      </c>
      <c r="V30" s="23">
        <v>9.1840239617307806E-2</v>
      </c>
    </row>
    <row r="31" spans="1:22" x14ac:dyDescent="0.3">
      <c r="A31" s="30"/>
      <c r="B31" s="10" t="s">
        <v>65</v>
      </c>
      <c r="C31" s="22">
        <v>10.063002868269001</v>
      </c>
      <c r="D31" s="22">
        <v>12.8316634752928</v>
      </c>
      <c r="E31" s="22">
        <v>11.903360622211601</v>
      </c>
      <c r="F31" s="22">
        <v>0.54169479138391097</v>
      </c>
      <c r="G31" s="22">
        <v>112.633241624593</v>
      </c>
      <c r="H31" s="24">
        <v>389.22625618086101</v>
      </c>
      <c r="I31" s="22">
        <v>7.8162514158218404</v>
      </c>
      <c r="J31" s="22">
        <v>9.4658666376788005</v>
      </c>
      <c r="K31" s="22">
        <v>7.6745355261292802</v>
      </c>
      <c r="L31" s="22">
        <v>87.683872240435406</v>
      </c>
      <c r="M31" s="22">
        <v>9.1624046611959095E-2</v>
      </c>
      <c r="N31" s="22">
        <v>6.60783926954318</v>
      </c>
      <c r="O31" s="22" t="s">
        <v>29</v>
      </c>
      <c r="P31" s="22">
        <v>3.3308480374107199</v>
      </c>
      <c r="Q31" s="22">
        <v>4.6837008509319196</v>
      </c>
      <c r="R31" s="22">
        <v>22.827884573572199</v>
      </c>
      <c r="S31" s="22">
        <v>6.2573627295363803</v>
      </c>
      <c r="T31" s="22">
        <v>442.47198068969601</v>
      </c>
      <c r="V31" s="23">
        <v>8.9802990200098992E-2</v>
      </c>
    </row>
    <row r="32" spans="1:22" x14ac:dyDescent="0.3">
      <c r="A32" s="30"/>
      <c r="B32" s="10" t="s">
        <v>66</v>
      </c>
      <c r="C32" s="22">
        <v>7.8265084031036301</v>
      </c>
      <c r="D32" s="22">
        <v>11.9370861356579</v>
      </c>
      <c r="E32" s="22">
        <v>11.3623049939499</v>
      </c>
      <c r="F32" s="22">
        <v>0.52523846380254202</v>
      </c>
      <c r="G32" s="22">
        <v>61.578667498863702</v>
      </c>
      <c r="H32" s="24">
        <v>390.890687656637</v>
      </c>
      <c r="I32" s="22">
        <v>7.8359044158767297</v>
      </c>
      <c r="J32" s="22">
        <v>9.5621664576047198</v>
      </c>
      <c r="K32" s="22">
        <v>7.1060037784518801</v>
      </c>
      <c r="L32" s="22">
        <v>93.757426975673994</v>
      </c>
      <c r="M32" s="22">
        <v>8.6737332328744393E-2</v>
      </c>
      <c r="N32" s="22">
        <v>6.3086046651091596</v>
      </c>
      <c r="O32" s="22" t="s">
        <v>29</v>
      </c>
      <c r="P32" s="22">
        <v>3.31910058390537</v>
      </c>
      <c r="Q32" s="22">
        <v>4.5038439746369701</v>
      </c>
      <c r="R32" s="22">
        <v>18.6886397746194</v>
      </c>
      <c r="S32" s="22">
        <v>5.8151630008286403</v>
      </c>
      <c r="T32" s="22">
        <v>456.59942456554899</v>
      </c>
      <c r="V32" s="23">
        <v>9.2623753052724564E-2</v>
      </c>
    </row>
    <row r="33" spans="1:22" x14ac:dyDescent="0.3">
      <c r="A33" s="30"/>
      <c r="B33" s="10" t="s">
        <v>67</v>
      </c>
      <c r="C33" s="22">
        <v>8.9274216800191297</v>
      </c>
      <c r="D33" s="22">
        <v>8.7855187022448398</v>
      </c>
      <c r="E33" s="22">
        <v>8.6338875453247592</v>
      </c>
      <c r="F33" s="22">
        <v>0.45315639804942098</v>
      </c>
      <c r="G33" s="22">
        <v>38.749978195251003</v>
      </c>
      <c r="H33" s="24">
        <v>340.031408596674</v>
      </c>
      <c r="I33" s="22">
        <v>6.7837520901694601</v>
      </c>
      <c r="J33" s="22">
        <v>8.5392557980151107</v>
      </c>
      <c r="K33" s="22">
        <v>5.1251080146661403</v>
      </c>
      <c r="L33" s="22">
        <v>84.728173537094307</v>
      </c>
      <c r="M33" s="22">
        <v>7.9566516240282104E-2</v>
      </c>
      <c r="N33" s="22">
        <v>5.3245781515840704</v>
      </c>
      <c r="O33" s="22" t="s">
        <v>29</v>
      </c>
      <c r="P33" s="22">
        <v>2.54072914514891</v>
      </c>
      <c r="Q33" s="22">
        <v>2.8714453784802298</v>
      </c>
      <c r="R33" s="22">
        <v>12.083768716916</v>
      </c>
      <c r="S33" s="22">
        <v>4.7475733762901697</v>
      </c>
      <c r="T33" s="22">
        <v>398.40087038671197</v>
      </c>
      <c r="V33" s="23">
        <v>9.8883669296093227E-2</v>
      </c>
    </row>
    <row r="34" spans="1:22" x14ac:dyDescent="0.3">
      <c r="A34" s="30"/>
      <c r="B34" s="10" t="s">
        <v>68</v>
      </c>
      <c r="C34" s="22">
        <v>8.1378780520444796</v>
      </c>
      <c r="D34" s="22">
        <v>8.4207955163901698</v>
      </c>
      <c r="E34" s="22">
        <v>8.4646250658890008</v>
      </c>
      <c r="F34" s="22">
        <v>0.43601731514967301</v>
      </c>
      <c r="G34" s="22">
        <v>29.634597584181702</v>
      </c>
      <c r="H34" s="24">
        <v>373.26324579651299</v>
      </c>
      <c r="I34" s="22">
        <v>7.4431589525630297</v>
      </c>
      <c r="J34" s="22">
        <v>10.194020448532401</v>
      </c>
      <c r="K34" s="22">
        <v>2.92784240759166</v>
      </c>
      <c r="L34" s="22">
        <v>94.329419047090099</v>
      </c>
      <c r="M34" s="22">
        <v>8.7625968803079102E-2</v>
      </c>
      <c r="N34" s="22">
        <v>5.47148845675882</v>
      </c>
      <c r="O34" s="22" t="s">
        <v>29</v>
      </c>
      <c r="P34" s="22">
        <v>2.3164619103716002</v>
      </c>
      <c r="Q34" s="22">
        <v>2.10520409346148</v>
      </c>
      <c r="R34" s="22">
        <v>10.123689556835499</v>
      </c>
      <c r="S34" s="22">
        <v>4.7660722963581303</v>
      </c>
      <c r="T34" s="22">
        <v>434.09040355718503</v>
      </c>
      <c r="V34" s="23">
        <v>8.9929782825569765E-2</v>
      </c>
    </row>
    <row r="35" spans="1:22" x14ac:dyDescent="0.3">
      <c r="A35" s="30"/>
      <c r="B35" s="10" t="s">
        <v>69</v>
      </c>
      <c r="C35" s="22">
        <v>6.69416105977347</v>
      </c>
      <c r="D35" s="22">
        <v>7.9558092211001501</v>
      </c>
      <c r="E35" s="22">
        <v>7.5210121957782201</v>
      </c>
      <c r="F35" s="22">
        <v>0.34975440386082202</v>
      </c>
      <c r="G35" s="22">
        <v>41.214988598304203</v>
      </c>
      <c r="H35" s="24">
        <v>370.90889885590002</v>
      </c>
      <c r="I35" s="22">
        <v>7.6333542494148698</v>
      </c>
      <c r="J35" s="22">
        <v>10.3230647370252</v>
      </c>
      <c r="K35" s="22">
        <v>3.1642041896227</v>
      </c>
      <c r="L35" s="22">
        <v>94.896674550607699</v>
      </c>
      <c r="M35" s="22">
        <v>8.2416979869666895E-2</v>
      </c>
      <c r="N35" s="22">
        <v>5.1219602375803204</v>
      </c>
      <c r="O35" s="22" t="s">
        <v>29</v>
      </c>
      <c r="P35" s="22">
        <v>2.2101662787495502</v>
      </c>
      <c r="Q35" s="22">
        <v>2.0741357417717601</v>
      </c>
      <c r="R35" s="22">
        <v>11.6226552743446</v>
      </c>
      <c r="S35" s="22">
        <v>4.6431244903899396</v>
      </c>
      <c r="T35" s="22">
        <v>447.38863790271103</v>
      </c>
      <c r="V35" s="23">
        <v>9.2373007129348692E-2</v>
      </c>
    </row>
    <row r="36" spans="1:22" x14ac:dyDescent="0.3">
      <c r="A36" s="30"/>
      <c r="B36" s="10" t="s">
        <v>70</v>
      </c>
      <c r="C36" s="22">
        <v>12.3235310178353</v>
      </c>
      <c r="D36" s="22">
        <v>5.4587980862312699</v>
      </c>
      <c r="E36" s="22">
        <v>6.0215928667542098</v>
      </c>
      <c r="F36" s="22">
        <v>0.30572931508871498</v>
      </c>
      <c r="G36" s="22">
        <v>35.965514146282302</v>
      </c>
      <c r="H36" s="24">
        <v>329.39602682013901</v>
      </c>
      <c r="I36" s="22">
        <v>6.65601735074475</v>
      </c>
      <c r="J36" s="22">
        <v>9.1532572859143801</v>
      </c>
      <c r="K36" s="22">
        <v>1.5837181206995301</v>
      </c>
      <c r="L36" s="22">
        <v>81.615965456837898</v>
      </c>
      <c r="M36" s="22">
        <v>5.3566303295353002E-2</v>
      </c>
      <c r="N36" s="22">
        <v>4.4843685988597501</v>
      </c>
      <c r="O36" s="22" t="s">
        <v>29</v>
      </c>
      <c r="P36" s="22">
        <v>1.7035940712995701</v>
      </c>
      <c r="Q36" s="22">
        <v>1.5041683037965301</v>
      </c>
      <c r="R36" s="22">
        <v>9.4121654626917106</v>
      </c>
      <c r="S36" s="22">
        <v>4.3398785815900798</v>
      </c>
      <c r="T36" s="22">
        <v>389.98316322604001</v>
      </c>
      <c r="V36" s="23">
        <v>9.3512186819893733E-2</v>
      </c>
    </row>
    <row r="37" spans="1:22" x14ac:dyDescent="0.3">
      <c r="A37" s="30"/>
      <c r="B37" s="10" t="s">
        <v>71</v>
      </c>
      <c r="C37" s="22">
        <v>10.502364745054599</v>
      </c>
      <c r="D37" s="22">
        <v>5.31770927881976</v>
      </c>
      <c r="E37" s="22">
        <v>6.1300458846289896</v>
      </c>
      <c r="F37" s="22">
        <v>0.34001361756058301</v>
      </c>
      <c r="G37" s="22">
        <v>32.815145887195001</v>
      </c>
      <c r="H37" s="24">
        <v>353.49482287105502</v>
      </c>
      <c r="I37" s="22">
        <v>7.1121096210971597</v>
      </c>
      <c r="J37" s="22">
        <v>9.8898069137286395</v>
      </c>
      <c r="K37" s="22">
        <v>2.0664401708951101</v>
      </c>
      <c r="L37" s="22">
        <v>88.165958751203902</v>
      </c>
      <c r="M37" s="22">
        <v>0.10971908469151601</v>
      </c>
      <c r="N37" s="22">
        <v>4.9243469752197502</v>
      </c>
      <c r="O37" s="22" t="s">
        <v>29</v>
      </c>
      <c r="P37" s="22">
        <v>1.8320706710488901</v>
      </c>
      <c r="Q37" s="22">
        <v>1.84327036747662</v>
      </c>
      <c r="R37" s="22">
        <v>7.4605786768111599</v>
      </c>
      <c r="S37" s="22">
        <v>4.7769434536423603</v>
      </c>
      <c r="T37" s="22">
        <v>418.980503617365</v>
      </c>
      <c r="V37" s="23">
        <v>9.3750761724939013E-2</v>
      </c>
    </row>
    <row r="38" spans="1:22" x14ac:dyDescent="0.3">
      <c r="A38" s="30"/>
      <c r="B38" s="10" t="s">
        <v>72</v>
      </c>
      <c r="C38" s="22">
        <v>4.9704787237967301</v>
      </c>
      <c r="D38" s="22">
        <v>4.5308946747579499</v>
      </c>
      <c r="E38" s="22">
        <v>5.5554663650618599</v>
      </c>
      <c r="F38" s="22">
        <v>0.364334609466476</v>
      </c>
      <c r="G38" s="22">
        <v>25.074062211304501</v>
      </c>
      <c r="H38" s="24">
        <v>350.80391006882502</v>
      </c>
      <c r="I38" s="22">
        <v>7.18097734660308</v>
      </c>
      <c r="J38" s="22">
        <v>9.5538882674733294</v>
      </c>
      <c r="K38" s="22">
        <v>2.00992350912566</v>
      </c>
      <c r="L38" s="22">
        <v>91.493019203981902</v>
      </c>
      <c r="M38" s="22">
        <v>8.4192669215189794E-2</v>
      </c>
      <c r="N38" s="22">
        <v>4.00383066601841</v>
      </c>
      <c r="O38" s="22" t="s">
        <v>29</v>
      </c>
      <c r="P38" s="22">
        <v>1.9464911546724799</v>
      </c>
      <c r="Q38" s="22">
        <v>1.38599836302154</v>
      </c>
      <c r="R38" s="22">
        <v>7.2082604176459304</v>
      </c>
      <c r="S38" s="22">
        <v>4.5730015818277803</v>
      </c>
      <c r="T38" s="22">
        <v>427.32390549743297</v>
      </c>
      <c r="V38" s="23">
        <v>9.3192939205896747E-2</v>
      </c>
    </row>
    <row r="39" spans="1:22" x14ac:dyDescent="0.3">
      <c r="A39" s="30"/>
      <c r="B39" s="10" t="s">
        <v>73</v>
      </c>
      <c r="C39" s="22">
        <v>5.2766420840432504</v>
      </c>
      <c r="D39" s="22">
        <v>4.3102825792854098</v>
      </c>
      <c r="E39" s="22">
        <v>5.3382755453909301</v>
      </c>
      <c r="F39" s="22">
        <v>0.41450968638167202</v>
      </c>
      <c r="G39" s="22">
        <v>26.205831225035499</v>
      </c>
      <c r="H39" s="24">
        <v>345.588578175892</v>
      </c>
      <c r="I39" s="22">
        <v>6.9388753146693896</v>
      </c>
      <c r="J39" s="22">
        <v>9.3278880763800807</v>
      </c>
      <c r="K39" s="22">
        <v>2.1278774961974598</v>
      </c>
      <c r="L39" s="22">
        <v>90.0056717327098</v>
      </c>
      <c r="M39" s="22">
        <v>8.0977973745807896E-2</v>
      </c>
      <c r="N39" s="22">
        <v>4.0642029195700804</v>
      </c>
      <c r="O39" s="22" t="s">
        <v>29</v>
      </c>
      <c r="P39" s="22">
        <v>2.00146440332359</v>
      </c>
      <c r="Q39" s="22">
        <v>1.2223355466942001</v>
      </c>
      <c r="R39" s="22">
        <v>8.4255066134330701</v>
      </c>
      <c r="S39" s="22">
        <v>4.5740543719249702</v>
      </c>
      <c r="T39" s="22">
        <v>414.33384444730098</v>
      </c>
      <c r="V39" s="23">
        <v>9.3220217849434531E-2</v>
      </c>
    </row>
    <row r="40" spans="1:22" x14ac:dyDescent="0.3">
      <c r="A40" s="30"/>
      <c r="B40" s="10" t="s">
        <v>74</v>
      </c>
      <c r="C40" s="22">
        <v>7.0053403545973696</v>
      </c>
      <c r="D40" s="22">
        <v>4.3737258704488697</v>
      </c>
      <c r="E40" s="22">
        <v>5.1522577621699899</v>
      </c>
      <c r="F40" s="22">
        <v>0.43560785033534299</v>
      </c>
      <c r="G40" s="22">
        <v>31.026558925682199</v>
      </c>
      <c r="H40" s="24">
        <v>341.597516430599</v>
      </c>
      <c r="I40" s="22">
        <v>6.9879196666091001</v>
      </c>
      <c r="J40" s="22">
        <v>9.2499859846430095</v>
      </c>
      <c r="K40" s="22">
        <v>2.1044598088721398</v>
      </c>
      <c r="L40" s="22">
        <v>93.976232413133403</v>
      </c>
      <c r="M40" s="22">
        <v>7.8644942926220193E-2</v>
      </c>
      <c r="N40" s="22">
        <v>4.10777783239668</v>
      </c>
      <c r="O40" s="22" t="s">
        <v>29</v>
      </c>
      <c r="P40" s="22">
        <v>1.74731908402439</v>
      </c>
      <c r="Q40" s="22">
        <v>1.47034008423146</v>
      </c>
      <c r="R40" s="22">
        <v>7.2613089602970602</v>
      </c>
      <c r="S40" s="22">
        <v>4.5623525696851299</v>
      </c>
      <c r="T40" s="22">
        <v>411.28438249552499</v>
      </c>
      <c r="V40" s="23">
        <v>9.3311262109468912E-2</v>
      </c>
    </row>
    <row r="41" spans="1:22" x14ac:dyDescent="0.3">
      <c r="A41" s="30"/>
      <c r="B41" s="10" t="s">
        <v>75</v>
      </c>
      <c r="C41" s="22">
        <v>7.6193253551037099</v>
      </c>
      <c r="D41" s="22">
        <v>3.51075149523313</v>
      </c>
      <c r="E41" s="22">
        <v>3.6813503417137201</v>
      </c>
      <c r="F41" s="22">
        <v>0.46699504023364102</v>
      </c>
      <c r="G41" s="22">
        <v>28.4328861233951</v>
      </c>
      <c r="H41" s="24">
        <v>266.87866231653902</v>
      </c>
      <c r="I41" s="22">
        <v>4.9606851555544198</v>
      </c>
      <c r="J41" s="22">
        <v>7.2776939611546796</v>
      </c>
      <c r="K41" s="22">
        <v>1.46281580144732</v>
      </c>
      <c r="L41" s="22">
        <v>66.384248507233806</v>
      </c>
      <c r="M41" s="22">
        <v>5.6240981594177702E-2</v>
      </c>
      <c r="N41" s="22">
        <v>3.4046468359636299</v>
      </c>
      <c r="O41" s="22" t="s">
        <v>29</v>
      </c>
      <c r="P41" s="22">
        <v>1.4691634796188899</v>
      </c>
      <c r="Q41" s="22">
        <v>1.08828107317325</v>
      </c>
      <c r="R41" s="22">
        <v>5.8075732126282897</v>
      </c>
      <c r="S41" s="22">
        <v>3.7083069510989901</v>
      </c>
      <c r="T41" s="22">
        <v>315.204123141178</v>
      </c>
      <c r="V41" s="23">
        <v>9.578085340740379E-2</v>
      </c>
    </row>
    <row r="42" spans="1:22" x14ac:dyDescent="0.3">
      <c r="V42" s="23"/>
    </row>
  </sheetData>
  <mergeCells count="3">
    <mergeCell ref="A1:E1"/>
    <mergeCell ref="A7:A10"/>
    <mergeCell ref="A12:A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opLeftCell="A21" workbookViewId="0">
      <selection sqref="A1:C39"/>
    </sheetView>
  </sheetViews>
  <sheetFormatPr defaultRowHeight="13" x14ac:dyDescent="0.3"/>
  <cols>
    <col min="1" max="1" width="12.54296875" style="17" customWidth="1"/>
    <col min="2" max="2" width="8.7265625" style="17"/>
    <col min="3" max="3" width="11.81640625" style="17" bestFit="1" customWidth="1"/>
    <col min="4" max="16384" width="8.7265625" style="17"/>
  </cols>
  <sheetData>
    <row r="1" spans="1:20" ht="28" x14ac:dyDescent="0.4">
      <c r="A1" s="14"/>
      <c r="B1" s="10" t="s">
        <v>2</v>
      </c>
      <c r="C1" s="15" t="s">
        <v>79</v>
      </c>
      <c r="D1" s="20" t="s">
        <v>12</v>
      </c>
      <c r="E1" s="20" t="s">
        <v>13</v>
      </c>
      <c r="F1" s="20" t="s">
        <v>14</v>
      </c>
      <c r="G1" s="20" t="s">
        <v>15</v>
      </c>
      <c r="H1" s="20" t="s">
        <v>26</v>
      </c>
      <c r="I1" s="20" t="s">
        <v>16</v>
      </c>
      <c r="J1" s="20" t="s">
        <v>17</v>
      </c>
      <c r="K1" s="20" t="s">
        <v>18</v>
      </c>
      <c r="L1" s="20" t="s">
        <v>19</v>
      </c>
      <c r="M1" s="20" t="s">
        <v>20</v>
      </c>
      <c r="N1" s="20" t="s">
        <v>28</v>
      </c>
      <c r="O1" s="20" t="s">
        <v>21</v>
      </c>
      <c r="P1" s="20" t="s">
        <v>22</v>
      </c>
      <c r="Q1" s="20" t="s">
        <v>23</v>
      </c>
      <c r="R1" s="20" t="s">
        <v>24</v>
      </c>
      <c r="S1" s="20" t="s">
        <v>25</v>
      </c>
      <c r="T1" s="20" t="s">
        <v>11</v>
      </c>
    </row>
    <row r="2" spans="1:20" x14ac:dyDescent="0.3">
      <c r="A2" s="30" t="s">
        <v>40</v>
      </c>
      <c r="B2" s="10" t="s">
        <v>41</v>
      </c>
      <c r="C2" s="14"/>
      <c r="D2" s="22">
        <f>'TB Raw data'!C7*'TB Raw data'!$V7</f>
        <v>0.26302716260598186</v>
      </c>
      <c r="E2" s="22">
        <f>'TB Raw data'!D7*'TB Raw data'!$V7</f>
        <v>0.81642837660323853</v>
      </c>
      <c r="F2" s="22">
        <f>'TB Raw data'!E7*'TB Raw data'!$V7</f>
        <v>0.36929982529509231</v>
      </c>
      <c r="G2" s="22">
        <f>'TB Raw data'!F7*'TB Raw data'!$V7</f>
        <v>2.1766625951759214E-2</v>
      </c>
      <c r="H2" s="22">
        <f>'TB Raw data'!G7*'TB Raw data'!$V7</f>
        <v>2.4700395092677789</v>
      </c>
      <c r="I2" s="22">
        <f>'TB Raw data'!H7*'TB Raw data'!$V7</f>
        <v>2.7281100428262355</v>
      </c>
      <c r="J2" s="22">
        <f>'TB Raw data'!I7*'TB Raw data'!$V7</f>
        <v>8.7758333376652869E-2</v>
      </c>
      <c r="K2" s="22">
        <f>'TB Raw data'!J7*'TB Raw data'!$V7</f>
        <v>0.60788908097457983</v>
      </c>
      <c r="L2" s="22">
        <f>'TB Raw data'!K7*'TB Raw data'!$V7</f>
        <v>0.2852325708205885</v>
      </c>
      <c r="M2" s="22">
        <f>'TB Raw data'!L7*'TB Raw data'!$V7</f>
        <v>5.8767997677035115</v>
      </c>
      <c r="N2" s="22">
        <f>'TB Raw data'!M7*'TB Raw data'!$V7</f>
        <v>3.408254305544488E-3</v>
      </c>
      <c r="O2" s="22">
        <f>'TB Raw data'!N7*'TB Raw data'!$V7</f>
        <v>0.32220921624050503</v>
      </c>
      <c r="P2" s="22">
        <f>'TB Raw data'!P7*'TB Raw data'!$V7</f>
        <v>0.20369615518558618</v>
      </c>
      <c r="Q2" s="22">
        <f>'TB Raw data'!Q7*'TB Raw data'!$V7</f>
        <v>0.29036949208140761</v>
      </c>
      <c r="R2" s="22">
        <f>'TB Raw data'!R7*'TB Raw data'!$V7</f>
        <v>1.4685347870039385</v>
      </c>
      <c r="S2" s="22">
        <f>'TB Raw data'!S7*'TB Raw data'!$V7</f>
        <v>0.3198990900051697</v>
      </c>
      <c r="T2" s="22">
        <f>'TB Raw data'!T7*'TB Raw data'!$V7</f>
        <v>50.709140312661674</v>
      </c>
    </row>
    <row r="3" spans="1:20" x14ac:dyDescent="0.3">
      <c r="A3" s="30"/>
      <c r="B3" s="10" t="s">
        <v>42</v>
      </c>
      <c r="C3" s="14"/>
      <c r="D3" s="22">
        <f>'TB Raw data'!C8*'TB Raw data'!$V8</f>
        <v>0.29486619793581403</v>
      </c>
      <c r="E3" s="22">
        <f>'TB Raw data'!D8*'TB Raw data'!$V8</f>
        <v>0.8250662343236016</v>
      </c>
      <c r="F3" s="22">
        <f>'TB Raw data'!E8*'TB Raw data'!$V8</f>
        <v>0.37262836662726562</v>
      </c>
      <c r="G3" s="22">
        <f>'TB Raw data'!F8*'TB Raw data'!$V8</f>
        <v>1.9232982830054781E-2</v>
      </c>
      <c r="H3" s="22">
        <f>'TB Raw data'!G8*'TB Raw data'!$V8</f>
        <v>2.3862718358090622</v>
      </c>
      <c r="I3" s="22">
        <f>'TB Raw data'!H8*'TB Raw data'!$V8</f>
        <v>2.6929568300779336</v>
      </c>
      <c r="J3" s="22">
        <f>'TB Raw data'!I8*'TB Raw data'!$V8</f>
        <v>8.805469040037639E-2</v>
      </c>
      <c r="K3" s="22">
        <f>'TB Raw data'!J8*'TB Raw data'!$V8</f>
        <v>0.60147162473226623</v>
      </c>
      <c r="L3" s="22">
        <f>'TB Raw data'!K8*'TB Raw data'!$V8</f>
        <v>0.28802913920169487</v>
      </c>
      <c r="M3" s="22">
        <f>'TB Raw data'!L8*'TB Raw data'!$V8</f>
        <v>5.7688295934076548</v>
      </c>
      <c r="N3" s="22">
        <f>'TB Raw data'!M8*'TB Raw data'!$V8</f>
        <v>3.3315224049155811E-3</v>
      </c>
      <c r="O3" s="22">
        <f>'TB Raw data'!N8*'TB Raw data'!$V8</f>
        <v>0.32784084679118886</v>
      </c>
      <c r="P3" s="22">
        <f>'TB Raw data'!P8*'TB Raw data'!$V8</f>
        <v>0.17675633245226183</v>
      </c>
      <c r="Q3" s="22">
        <f>'TB Raw data'!Q8*'TB Raw data'!$V8</f>
        <v>0.27997204636680934</v>
      </c>
      <c r="R3" s="22">
        <f>'TB Raw data'!R8*'TB Raw data'!$V8</f>
        <v>1.3655828497001763</v>
      </c>
      <c r="S3" s="22">
        <f>'TB Raw data'!S8*'TB Raw data'!$V8</f>
        <v>0.3237223164845292</v>
      </c>
      <c r="T3" s="22">
        <f>'TB Raw data'!T8*'TB Raw data'!$V8</f>
        <v>48.678957612812376</v>
      </c>
    </row>
    <row r="4" spans="1:20" x14ac:dyDescent="0.3">
      <c r="A4" s="30"/>
      <c r="B4" s="10" t="s">
        <v>43</v>
      </c>
      <c r="C4" s="14"/>
      <c r="D4" s="22">
        <f>'TB Raw data'!C9*'TB Raw data'!$V9</f>
        <v>0.26531793144748705</v>
      </c>
      <c r="E4" s="22">
        <f>'TB Raw data'!D9*'TB Raw data'!$V9</f>
        <v>0.7950229031374989</v>
      </c>
      <c r="F4" s="22">
        <f>'TB Raw data'!E9*'TB Raw data'!$V9</f>
        <v>0.36451629105069872</v>
      </c>
      <c r="G4" s="22">
        <f>'TB Raw data'!F9*'TB Raw data'!$V9</f>
        <v>2.1436237265819481E-2</v>
      </c>
      <c r="H4" s="22">
        <f>'TB Raw data'!G9*'TB Raw data'!$V9</f>
        <v>2.3982807202309639</v>
      </c>
      <c r="I4" s="22">
        <f>'TB Raw data'!H9*'TB Raw data'!$V9</f>
        <v>2.5357742041787681</v>
      </c>
      <c r="J4" s="22">
        <f>'TB Raw data'!I9*'TB Raw data'!$V9</f>
        <v>8.462451149869403E-2</v>
      </c>
      <c r="K4" s="22">
        <f>'TB Raw data'!J9*'TB Raw data'!$V9</f>
        <v>0.60107449890144837</v>
      </c>
      <c r="L4" s="22">
        <f>'TB Raw data'!K9*'TB Raw data'!$V9</f>
        <v>0.30139124578204091</v>
      </c>
      <c r="M4" s="22">
        <f>'TB Raw data'!L9*'TB Raw data'!$V9</f>
        <v>5.8893150597100341</v>
      </c>
      <c r="N4" s="22">
        <f>'TB Raw data'!M9*'TB Raw data'!$V9</f>
        <v>3.2524122377430627E-3</v>
      </c>
      <c r="O4" s="22">
        <f>'TB Raw data'!N9*'TB Raw data'!$V9</f>
        <v>0.30814481441879177</v>
      </c>
      <c r="P4" s="22">
        <f>'TB Raw data'!P9*'TB Raw data'!$V9</f>
        <v>0.20509172160025488</v>
      </c>
      <c r="Q4" s="22">
        <f>'TB Raw data'!Q9*'TB Raw data'!$V9</f>
        <v>0.27284194980466214</v>
      </c>
      <c r="R4" s="22">
        <f>'TB Raw data'!R9*'TB Raw data'!$V9</f>
        <v>1.3668723067226338</v>
      </c>
      <c r="S4" s="22">
        <f>'TB Raw data'!S9*'TB Raw data'!$V9</f>
        <v>0.3055463901338108</v>
      </c>
      <c r="T4" s="22">
        <f>'TB Raw data'!T9*'TB Raw data'!$V9</f>
        <v>50.027575979800226</v>
      </c>
    </row>
    <row r="5" spans="1:20" x14ac:dyDescent="0.3">
      <c r="A5" s="30"/>
      <c r="B5" s="10" t="s">
        <v>44</v>
      </c>
      <c r="C5" s="14"/>
      <c r="D5" s="25">
        <f>'TB Raw data'!C10*'TB Raw data'!$V10</f>
        <v>0.27152210501134816</v>
      </c>
      <c r="E5" s="25">
        <f>'TB Raw data'!D10*'TB Raw data'!$V10</f>
        <v>0.79592242119342815</v>
      </c>
      <c r="F5" s="25">
        <f>'TB Raw data'!E10*'TB Raw data'!$V10</f>
        <v>0.37791632935716674</v>
      </c>
      <c r="G5" s="25">
        <f>'TB Raw data'!F10*'TB Raw data'!$V10</f>
        <v>2.0414740767100061E-2</v>
      </c>
      <c r="H5" s="25">
        <f>'TB Raw data'!G10*'TB Raw data'!$V10</f>
        <v>2.3623875571225854</v>
      </c>
      <c r="I5" s="25">
        <f>'TB Raw data'!H10*'TB Raw data'!$V10</f>
        <v>2.5688621659931039</v>
      </c>
      <c r="J5" s="25">
        <f>'TB Raw data'!I10*'TB Raw data'!$V10</f>
        <v>8.5991380929513681E-2</v>
      </c>
      <c r="K5" s="25">
        <f>'TB Raw data'!J10*'TB Raw data'!$V10</f>
        <v>0.61629263564463421</v>
      </c>
      <c r="L5" s="25">
        <f>'TB Raw data'!K10*'TB Raw data'!$V10</f>
        <v>0.29788747096606666</v>
      </c>
      <c r="M5" s="25">
        <f>'TB Raw data'!L10*'TB Raw data'!$V10</f>
        <v>5.8867726296357592</v>
      </c>
      <c r="N5" s="25">
        <f>'TB Raw data'!M10*'TB Raw data'!$V10</f>
        <v>3.5573572902761761E-3</v>
      </c>
      <c r="O5" s="25">
        <f>'TB Raw data'!N10*'TB Raw data'!$V10</f>
        <v>0.30446743407910337</v>
      </c>
      <c r="P5" s="25">
        <f>'TB Raw data'!P10*'TB Raw data'!$V10</f>
        <v>0.20975990831080157</v>
      </c>
      <c r="Q5" s="25">
        <f>'TB Raw data'!Q10*'TB Raw data'!$V10</f>
        <v>0.30228268441416278</v>
      </c>
      <c r="R5" s="25">
        <f>'TB Raw data'!R10*'TB Raw data'!$V10</f>
        <v>1.4930400928864545</v>
      </c>
      <c r="S5" s="25">
        <f>'TB Raw data'!S10*'TB Raw data'!$V10</f>
        <v>0.32365175618488756</v>
      </c>
      <c r="T5" s="25">
        <f>'TB Raw data'!T10*'TB Raw data'!$V10</f>
        <v>49.847553207822585</v>
      </c>
    </row>
    <row r="6" spans="1:20" x14ac:dyDescent="0.3">
      <c r="A6" s="14"/>
      <c r="B6" s="11"/>
      <c r="C6" s="10" t="s">
        <v>33</v>
      </c>
      <c r="D6" s="26">
        <f>AVERAGE(D2:D5)</f>
        <v>0.2736833492501578</v>
      </c>
      <c r="E6" s="26">
        <f t="shared" ref="E6:T6" si="0">AVERAGE(E2:E5)</f>
        <v>0.80810998381444177</v>
      </c>
      <c r="F6" s="26">
        <f t="shared" si="0"/>
        <v>0.37109020308255586</v>
      </c>
      <c r="G6" s="26">
        <f t="shared" si="0"/>
        <v>2.0712646703683384E-2</v>
      </c>
      <c r="H6" s="26">
        <f t="shared" si="0"/>
        <v>2.4042449056075981</v>
      </c>
      <c r="I6" s="26">
        <f t="shared" si="0"/>
        <v>2.6314258107690103</v>
      </c>
      <c r="J6" s="26">
        <f t="shared" si="0"/>
        <v>8.6607229051309242E-2</v>
      </c>
      <c r="K6" s="26">
        <f t="shared" si="0"/>
        <v>0.60668196006323216</v>
      </c>
      <c r="L6" s="26">
        <f t="shared" si="0"/>
        <v>0.29313510669259774</v>
      </c>
      <c r="M6" s="26">
        <f t="shared" si="0"/>
        <v>5.8554292626142388</v>
      </c>
      <c r="N6" s="26">
        <f t="shared" si="0"/>
        <v>3.3873865596198271E-3</v>
      </c>
      <c r="O6" s="26">
        <f t="shared" si="0"/>
        <v>0.31566557788239724</v>
      </c>
      <c r="P6" s="26">
        <f t="shared" si="0"/>
        <v>0.19882602938722613</v>
      </c>
      <c r="Q6" s="26">
        <f t="shared" si="0"/>
        <v>0.28636654316676047</v>
      </c>
      <c r="R6" s="26">
        <f t="shared" si="0"/>
        <v>1.4235075090783007</v>
      </c>
      <c r="S6" s="26">
        <f t="shared" si="0"/>
        <v>0.3182048882020993</v>
      </c>
      <c r="T6" s="26">
        <f t="shared" si="0"/>
        <v>49.815806778274215</v>
      </c>
    </row>
    <row r="7" spans="1:20" x14ac:dyDescent="0.3">
      <c r="A7" s="14"/>
      <c r="B7" s="14"/>
      <c r="C7" s="10" t="s">
        <v>34</v>
      </c>
      <c r="D7" s="22">
        <f>_xlfn.STDEV.P(D2:D5)</f>
        <v>1.2618622982599472E-2</v>
      </c>
      <c r="E7" s="22">
        <f t="shared" ref="E7:T7" si="1">_xlfn.STDEV.P(E2:E5)</f>
        <v>1.3004984171501598E-2</v>
      </c>
      <c r="F7" s="22">
        <f t="shared" si="1"/>
        <v>4.8832294394090797E-3</v>
      </c>
      <c r="G7" s="22">
        <f t="shared" si="1"/>
        <v>9.8901575859034157E-4</v>
      </c>
      <c r="H7" s="22">
        <f t="shared" si="1"/>
        <v>4.0123466444793796E-2</v>
      </c>
      <c r="I7" s="22">
        <f t="shared" si="1"/>
        <v>8.092797192045334E-2</v>
      </c>
      <c r="J7" s="22">
        <f t="shared" si="1"/>
        <v>1.3901999251398763E-3</v>
      </c>
      <c r="K7" s="22">
        <f t="shared" si="1"/>
        <v>6.1727919324969143E-3</v>
      </c>
      <c r="L7" s="22">
        <f t="shared" si="1"/>
        <v>6.694583184906378E-3</v>
      </c>
      <c r="M7" s="22">
        <f t="shared" si="1"/>
        <v>5.0216668287341476E-2</v>
      </c>
      <c r="N7" s="22">
        <f t="shared" si="1"/>
        <v>1.1254375087798262E-4</v>
      </c>
      <c r="O7" s="22">
        <f t="shared" si="1"/>
        <v>9.6568199175225272E-3</v>
      </c>
      <c r="P7" s="22">
        <f t="shared" si="1"/>
        <v>1.2938298335917683E-2</v>
      </c>
      <c r="Q7" s="22">
        <f t="shared" si="1"/>
        <v>1.1103505833240638E-2</v>
      </c>
      <c r="R7" s="22">
        <f t="shared" si="1"/>
        <v>5.793325529945996E-2</v>
      </c>
      <c r="S7" s="22">
        <f t="shared" si="1"/>
        <v>7.4702456246108807E-3</v>
      </c>
      <c r="T7" s="22">
        <f t="shared" si="1"/>
        <v>0.73080860339361486</v>
      </c>
    </row>
    <row r="8" spans="1:20" x14ac:dyDescent="0.3">
      <c r="A8" s="14"/>
      <c r="B8" s="14"/>
      <c r="C8" s="14"/>
    </row>
    <row r="9" spans="1:20" x14ac:dyDescent="0.3">
      <c r="A9" s="14"/>
      <c r="B9" s="14"/>
      <c r="C9" s="10" t="s">
        <v>80</v>
      </c>
    </row>
    <row r="10" spans="1:20" ht="17.25" customHeight="1" x14ac:dyDescent="0.3">
      <c r="A10" s="31" t="s">
        <v>45</v>
      </c>
      <c r="B10" s="10" t="s">
        <v>46</v>
      </c>
      <c r="C10" s="16">
        <v>0</v>
      </c>
      <c r="D10" s="22">
        <f>'TB Raw data'!C12*'TB Raw data'!$V12</f>
        <v>0.33050440214498161</v>
      </c>
      <c r="E10" s="22">
        <f>'TB Raw data'!D12*'TB Raw data'!$V12</f>
        <v>0.38067871236335182</v>
      </c>
      <c r="F10" s="22">
        <f>'TB Raw data'!E12*'TB Raw data'!$V12</f>
        <v>0.45256080555066552</v>
      </c>
      <c r="G10" s="22">
        <f>'TB Raw data'!F12*'TB Raw data'!$V12</f>
        <v>2.9731323714351398E-2</v>
      </c>
      <c r="H10" s="22">
        <f>'TB Raw data'!G12*'TB Raw data'!$V12</f>
        <v>1.9836566992375555</v>
      </c>
      <c r="I10" s="22">
        <f>'TB Raw data'!H12*'TB Raw data'!$V12</f>
        <v>32.947437585347586</v>
      </c>
      <c r="J10" s="22">
        <f>'TB Raw data'!I12*'TB Raw data'!$V12</f>
        <v>0.64812057851722826</v>
      </c>
      <c r="K10" s="22">
        <f>'TB Raw data'!J12*'TB Raw data'!$V12</f>
        <v>0.86793590531459941</v>
      </c>
      <c r="L10" s="22">
        <f>'TB Raw data'!K12*'TB Raw data'!$V12</f>
        <v>0.17462777196535009</v>
      </c>
      <c r="M10" s="22">
        <f>'TB Raw data'!L12*'TB Raw data'!$V12</f>
        <v>8.8039069981857043</v>
      </c>
      <c r="N10" s="22">
        <f>'TB Raw data'!M12*'TB Raw data'!$V12</f>
        <v>6.9720841476521994E-3</v>
      </c>
      <c r="O10" s="22">
        <f>'TB Raw data'!N12*'TB Raw data'!$V12</f>
        <v>0.35270421531976748</v>
      </c>
      <c r="P10" s="22">
        <f>'TB Raw data'!P12*'TB Raw data'!$V12</f>
        <v>0.22587311202404992</v>
      </c>
      <c r="Q10" s="22">
        <f>'TB Raw data'!Q12*'TB Raw data'!$V12</f>
        <v>0.11695471001486209</v>
      </c>
      <c r="R10" s="22">
        <f>'TB Raw data'!R12*'TB Raw data'!$V12</f>
        <v>0.64587803787910969</v>
      </c>
      <c r="S10" s="22">
        <f>'TB Raw data'!S12*'TB Raw data'!$V12</f>
        <v>0.4145290194471824</v>
      </c>
      <c r="T10" s="22">
        <f>'TB Raw data'!T12*'TB Raw data'!$V12</f>
        <v>40.037894649397934</v>
      </c>
    </row>
    <row r="11" spans="1:20" x14ac:dyDescent="0.3">
      <c r="A11" s="31"/>
      <c r="B11" s="10" t="s">
        <v>47</v>
      </c>
      <c r="C11" s="16">
        <v>2.5</v>
      </c>
      <c r="D11" s="22">
        <f>'TB Raw data'!C13*'TB Raw data'!$V13</f>
        <v>0.44359870977709343</v>
      </c>
      <c r="E11" s="22">
        <f>'TB Raw data'!D13*'TB Raw data'!$V13</f>
        <v>0.6994274504380581</v>
      </c>
      <c r="F11" s="22">
        <f>'TB Raw data'!E13*'TB Raw data'!$V13</f>
        <v>0.32226923980762812</v>
      </c>
      <c r="G11" s="22">
        <f>'TB Raw data'!F13*'TB Raw data'!$V13</f>
        <v>3.5846898177369267E-2</v>
      </c>
      <c r="H11" s="22">
        <f>'TB Raw data'!G13*'TB Raw data'!$V13</f>
        <v>5.7960780098154956</v>
      </c>
      <c r="I11" s="22">
        <f>'TB Raw data'!H13*'TB Raw data'!$V13</f>
        <v>36.598622478077985</v>
      </c>
      <c r="J11" s="22">
        <f>'TB Raw data'!I13*'TB Raw data'!$V13</f>
        <v>0.74593916154218121</v>
      </c>
      <c r="K11" s="22">
        <f>'TB Raw data'!J13*'TB Raw data'!$V13</f>
        <v>0.85000644584568785</v>
      </c>
      <c r="L11" s="22">
        <f>'TB Raw data'!K13*'TB Raw data'!$V13</f>
        <v>0.37344328753225209</v>
      </c>
      <c r="M11" s="22">
        <f>'TB Raw data'!L13*'TB Raw data'!$V13</f>
        <v>8.2691403050075181</v>
      </c>
      <c r="N11" s="22">
        <f>'TB Raw data'!M13*'TB Raw data'!$V13</f>
        <v>7.9122200237633777E-3</v>
      </c>
      <c r="O11" s="22">
        <f>'TB Raw data'!N13*'TB Raw data'!$V13</f>
        <v>0.4472315191072595</v>
      </c>
      <c r="P11" s="22">
        <f>'TB Raw data'!P13*'TB Raw data'!$V13</f>
        <v>0.27083723597505027</v>
      </c>
      <c r="Q11" s="22">
        <f>'TB Raw data'!Q13*'TB Raw data'!$V13</f>
        <v>0.61260069538683237</v>
      </c>
      <c r="R11" s="22">
        <f>'TB Raw data'!R13*'TB Raw data'!$V13</f>
        <v>3.3634160965848898</v>
      </c>
      <c r="S11" s="22">
        <f>'TB Raw data'!S13*'TB Raw data'!$V13</f>
        <v>0.54349972682897096</v>
      </c>
      <c r="T11" s="22">
        <f>'TB Raw data'!T13*'TB Raw data'!$V13</f>
        <v>44.569531564633323</v>
      </c>
    </row>
    <row r="12" spans="1:20" x14ac:dyDescent="0.3">
      <c r="A12" s="31"/>
      <c r="B12" s="10" t="s">
        <v>48</v>
      </c>
      <c r="C12" s="16">
        <v>5</v>
      </c>
      <c r="D12" s="22">
        <f>'TB Raw data'!C14*'TB Raw data'!$V14</f>
        <v>0.57052884369225776</v>
      </c>
      <c r="E12" s="22">
        <f>'TB Raw data'!D14*'TB Raw data'!$V14</f>
        <v>1.1511729904588976</v>
      </c>
      <c r="F12" s="22">
        <f>'TB Raw data'!E14*'TB Raw data'!$V14</f>
        <v>0.26680026821166869</v>
      </c>
      <c r="G12" s="22">
        <f>'TB Raw data'!F14*'TB Raw data'!$V14</f>
        <v>3.6825885038862922E-2</v>
      </c>
      <c r="H12" s="22">
        <f>'TB Raw data'!G14*'TB Raw data'!$V14</f>
        <v>9.8668925420879727</v>
      </c>
      <c r="I12" s="22">
        <f>'TB Raw data'!H14*'TB Raw data'!$V14</f>
        <v>33.838938161288048</v>
      </c>
      <c r="J12" s="22">
        <f>'TB Raw data'!I14*'TB Raw data'!$V14</f>
        <v>0.66513961023994517</v>
      </c>
      <c r="K12" s="22">
        <f>'TB Raw data'!J14*'TB Raw data'!$V14</f>
        <v>0.58895536218391498</v>
      </c>
      <c r="L12" s="22">
        <f>'TB Raw data'!K14*'TB Raw data'!$V14</f>
        <v>0.66447927777708593</v>
      </c>
      <c r="M12" s="22">
        <f>'TB Raw data'!L14*'TB Raw data'!$V14</f>
        <v>5.8511995178076202</v>
      </c>
      <c r="N12" s="22">
        <f>'TB Raw data'!M14*'TB Raw data'!$V14</f>
        <v>7.7875465185382655E-3</v>
      </c>
      <c r="O12" s="22">
        <f>'TB Raw data'!N14*'TB Raw data'!$V14</f>
        <v>0.41690511434728411</v>
      </c>
      <c r="P12" s="22">
        <f>'TB Raw data'!P14*'TB Raw data'!$V14</f>
        <v>0.27962194371126547</v>
      </c>
      <c r="Q12" s="22">
        <f>'TB Raw data'!Q14*'TB Raw data'!$V14</f>
        <v>0.78280376753205516</v>
      </c>
      <c r="R12" s="22">
        <f>'TB Raw data'!R14*'TB Raw data'!$V14</f>
        <v>4.6124208098318347</v>
      </c>
      <c r="S12" s="22">
        <f>'TB Raw data'!S14*'TB Raw data'!$V14</f>
        <v>0.57146371771260973</v>
      </c>
      <c r="T12" s="22">
        <f>'TB Raw data'!T14*'TB Raw data'!$V14</f>
        <v>39.194644762252572</v>
      </c>
    </row>
    <row r="13" spans="1:20" x14ac:dyDescent="0.3">
      <c r="A13" s="31"/>
      <c r="B13" s="10" t="s">
        <v>49</v>
      </c>
      <c r="C13" s="16">
        <v>7.5</v>
      </c>
      <c r="D13" s="22">
        <f>'TB Raw data'!C15*'TB Raw data'!$V15</f>
        <v>0.78939836727647461</v>
      </c>
      <c r="E13" s="22">
        <f>'TB Raw data'!D15*'TB Raw data'!$V15</f>
        <v>1.5721803758595172</v>
      </c>
      <c r="F13" s="22">
        <f>'TB Raw data'!E15*'TB Raw data'!$V15</f>
        <v>0.35355703984583314</v>
      </c>
      <c r="G13" s="22">
        <f>'TB Raw data'!F15*'TB Raw data'!$V15</f>
        <v>4.5786036675775112E-2</v>
      </c>
      <c r="H13" s="22">
        <f>'TB Raw data'!G15*'TB Raw data'!$V15</f>
        <v>14.904046076062754</v>
      </c>
      <c r="I13" s="22">
        <f>'TB Raw data'!H15*'TB Raw data'!$V15</f>
        <v>32.861712592650548</v>
      </c>
      <c r="J13" s="22">
        <f>'TB Raw data'!I15*'TB Raw data'!$V15</f>
        <v>0.59899744944060052</v>
      </c>
      <c r="K13" s="22">
        <f>'TB Raw data'!J15*'TB Raw data'!$V15</f>
        <v>0.56412647564909935</v>
      </c>
      <c r="L13" s="22">
        <f>'TB Raw data'!K15*'TB Raw data'!$V15</f>
        <v>1.1317418976587394</v>
      </c>
      <c r="M13" s="22">
        <f>'TB Raw data'!L15*'TB Raw data'!$V15</f>
        <v>5.356793195325305</v>
      </c>
      <c r="N13" s="22">
        <f>'TB Raw data'!M15*'TB Raw data'!$V15</f>
        <v>8.226084741117759E-3</v>
      </c>
      <c r="O13" s="22">
        <f>'TB Raw data'!N15*'TB Raw data'!$V15</f>
        <v>0.45566155724079549</v>
      </c>
      <c r="P13" s="22">
        <f>'TB Raw data'!P15*'TB Raw data'!$V15</f>
        <v>0.31771821382571741</v>
      </c>
      <c r="Q13" s="22">
        <f>'TB Raw data'!Q15*'TB Raw data'!$V15</f>
        <v>0.93603394400420725</v>
      </c>
      <c r="R13" s="22">
        <f>'TB Raw data'!R15*'TB Raw data'!$V15</f>
        <v>5.3643890358293396</v>
      </c>
      <c r="S13" s="22">
        <f>'TB Raw data'!S15*'TB Raw data'!$V15</f>
        <v>0.61066825151932491</v>
      </c>
      <c r="T13" s="22">
        <f>'TB Raw data'!T15*'TB Raw data'!$V15</f>
        <v>37.371090455706174</v>
      </c>
    </row>
    <row r="14" spans="1:20" x14ac:dyDescent="0.3">
      <c r="A14" s="31"/>
      <c r="B14" s="10" t="s">
        <v>50</v>
      </c>
      <c r="C14" s="16">
        <v>10</v>
      </c>
      <c r="D14" s="22">
        <f>'TB Raw data'!C16*'TB Raw data'!$V16</f>
        <v>0.81733520926497982</v>
      </c>
      <c r="E14" s="22">
        <f>'TB Raw data'!D16*'TB Raw data'!$V16</f>
        <v>1.6319822739066823</v>
      </c>
      <c r="F14" s="22">
        <f>'TB Raw data'!E16*'TB Raw data'!$V16</f>
        <v>0.44400642473102503</v>
      </c>
      <c r="G14" s="22">
        <f>'TB Raw data'!F16*'TB Raw data'!$V16</f>
        <v>5.8530582329216624E-2</v>
      </c>
      <c r="H14" s="22">
        <f>'TB Raw data'!G16*'TB Raw data'!$V16</f>
        <v>20.542725311190484</v>
      </c>
      <c r="I14" s="22">
        <f>'TB Raw data'!H16*'TB Raw data'!$V16</f>
        <v>28.997165551116044</v>
      </c>
      <c r="J14" s="22">
        <f>'TB Raw data'!I16*'TB Raw data'!$V16</f>
        <v>0.58265919835064051</v>
      </c>
      <c r="K14" s="22">
        <f>'TB Raw data'!J16*'TB Raw data'!$V16</f>
        <v>0.51537145872037138</v>
      </c>
      <c r="L14" s="22">
        <f>'TB Raw data'!K16*'TB Raw data'!$V16</f>
        <v>1.2143373358808605</v>
      </c>
      <c r="M14" s="22">
        <f>'TB Raw data'!L16*'TB Raw data'!$V16</f>
        <v>5.0375404971103555</v>
      </c>
      <c r="N14" s="22">
        <f>'TB Raw data'!M16*'TB Raw data'!$V16</f>
        <v>7.6661120021697922E-3</v>
      </c>
      <c r="O14" s="22">
        <f>'TB Raw data'!N16*'TB Raw data'!$V16</f>
        <v>0.4443230386226299</v>
      </c>
      <c r="P14" s="22">
        <f>'TB Raw data'!P16*'TB Raw data'!$V16</f>
        <v>0.34163392264223164</v>
      </c>
      <c r="Q14" s="22">
        <f>'TB Raw data'!Q16*'TB Raw data'!$V16</f>
        <v>0.98011498262985608</v>
      </c>
      <c r="R14" s="22">
        <f>'TB Raw data'!R16*'TB Raw data'!$V16</f>
        <v>5.6438545097588984</v>
      </c>
      <c r="S14" s="22">
        <f>'TB Raw data'!S16*'TB Raw data'!$V16</f>
        <v>0.61534380543435141</v>
      </c>
      <c r="T14" s="22">
        <f>'TB Raw data'!T16*'TB Raw data'!$V16</f>
        <v>34.001539846348194</v>
      </c>
    </row>
    <row r="15" spans="1:20" x14ac:dyDescent="0.3">
      <c r="A15" s="31"/>
      <c r="B15" s="10" t="s">
        <v>51</v>
      </c>
      <c r="C15" s="16">
        <v>12.5</v>
      </c>
      <c r="D15" s="22">
        <f>'TB Raw data'!C17*'TB Raw data'!$V17</f>
        <v>0.95096449260616056</v>
      </c>
      <c r="E15" s="22">
        <f>'TB Raw data'!D17*'TB Raw data'!$V17</f>
        <v>1.6743424681173287</v>
      </c>
      <c r="F15" s="22">
        <f>'TB Raw data'!E17*'TB Raw data'!$V17</f>
        <v>0.56671784711428463</v>
      </c>
      <c r="G15" s="22">
        <f>'TB Raw data'!F17*'TB Raw data'!$V17</f>
        <v>5.7195146309642952E-2</v>
      </c>
      <c r="H15" s="22">
        <f>'TB Raw data'!G17*'TB Raw data'!$V17</f>
        <v>23.889270337747462</v>
      </c>
      <c r="I15" s="22">
        <f>'TB Raw data'!H17*'TB Raw data'!$V17</f>
        <v>31.649373722951495</v>
      </c>
      <c r="J15" s="22">
        <f>'TB Raw data'!I17*'TB Raw data'!$V17</f>
        <v>0.60853274683726288</v>
      </c>
      <c r="K15" s="22">
        <f>'TB Raw data'!J17*'TB Raw data'!$V17</f>
        <v>0.51703200784586723</v>
      </c>
      <c r="L15" s="22">
        <f>'TB Raw data'!K17*'TB Raw data'!$V17</f>
        <v>1.2823366514768435</v>
      </c>
      <c r="M15" s="22">
        <f>'TB Raw data'!L17*'TB Raw data'!$V17</f>
        <v>4.8763330787906991</v>
      </c>
      <c r="N15" s="22">
        <f>'TB Raw data'!M17*'TB Raw data'!$V17</f>
        <v>8.4571736483433444E-3</v>
      </c>
      <c r="O15" s="22">
        <f>'TB Raw data'!N17*'TB Raw data'!$V17</f>
        <v>0.51735355220662094</v>
      </c>
      <c r="P15" s="22">
        <f>'TB Raw data'!P17*'TB Raw data'!$V17</f>
        <v>0.41275315099733428</v>
      </c>
      <c r="Q15" s="22">
        <f>'TB Raw data'!Q17*'TB Raw data'!$V17</f>
        <v>1.0737777756708675</v>
      </c>
      <c r="R15" s="22">
        <f>'TB Raw data'!R17*'TB Raw data'!$V17</f>
        <v>6.1839111544268697</v>
      </c>
      <c r="S15" s="22">
        <f>'TB Raw data'!S17*'TB Raw data'!$V17</f>
        <v>0.68390038562849709</v>
      </c>
      <c r="T15" s="22">
        <f>'TB Raw data'!T17*'TB Raw data'!$V17</f>
        <v>35.510632634075577</v>
      </c>
    </row>
    <row r="16" spans="1:20" x14ac:dyDescent="0.3">
      <c r="A16" s="31"/>
      <c r="B16" s="10" t="s">
        <v>52</v>
      </c>
      <c r="C16" s="16">
        <v>15</v>
      </c>
      <c r="D16" s="22">
        <f>'TB Raw data'!C18*'TB Raw data'!$V18</f>
        <v>0.8177968860233038</v>
      </c>
      <c r="E16" s="22">
        <f>'TB Raw data'!D18*'TB Raw data'!$V18</f>
        <v>1.5457075795037067</v>
      </c>
      <c r="F16" s="22">
        <f>'TB Raw data'!E18*'TB Raw data'!$V18</f>
        <v>0.73180373252779163</v>
      </c>
      <c r="G16" s="22">
        <f>'TB Raw data'!F18*'TB Raw data'!$V18</f>
        <v>6.3424655291484375E-2</v>
      </c>
      <c r="H16" s="22">
        <f>'TB Raw data'!G18*'TB Raw data'!$V18</f>
        <v>31.125356234833603</v>
      </c>
      <c r="I16" s="22">
        <f>'TB Raw data'!H18*'TB Raw data'!$V18</f>
        <v>33.163517789482746</v>
      </c>
      <c r="J16" s="22">
        <f>'TB Raw data'!I18*'TB Raw data'!$V18</f>
        <v>0.64864605726321056</v>
      </c>
      <c r="K16" s="22">
        <f>'TB Raw data'!J18*'TB Raw data'!$V18</f>
        <v>0.54245008177270715</v>
      </c>
      <c r="L16" s="22">
        <f>'TB Raw data'!K18*'TB Raw data'!$V18</f>
        <v>1.9609237190658468</v>
      </c>
      <c r="M16" s="22">
        <f>'TB Raw data'!L18*'TB Raw data'!$V18</f>
        <v>5.0972302733249641</v>
      </c>
      <c r="N16" s="22">
        <f>'TB Raw data'!M18*'TB Raw data'!$V18</f>
        <v>9.0906624185824649E-3</v>
      </c>
      <c r="O16" s="22">
        <f>'TB Raw data'!N18*'TB Raw data'!$V18</f>
        <v>0.54953958667707514</v>
      </c>
      <c r="P16" s="22">
        <f>'TB Raw data'!P18*'TB Raw data'!$V18</f>
        <v>0.53424160335454818</v>
      </c>
      <c r="Q16" s="22">
        <f>'TB Raw data'!Q18*'TB Raw data'!$V18</f>
        <v>1.1329537245239485</v>
      </c>
      <c r="R16" s="22">
        <f>'TB Raw data'!R18*'TB Raw data'!$V18</f>
        <v>5.6072809953689378</v>
      </c>
      <c r="S16" s="22">
        <f>'TB Raw data'!S18*'TB Raw data'!$V18</f>
        <v>0.71990231174349761</v>
      </c>
      <c r="T16" s="22">
        <f>'TB Raw data'!T18*'TB Raw data'!$V18</f>
        <v>38.448630138122233</v>
      </c>
    </row>
    <row r="17" spans="1:20" x14ac:dyDescent="0.3">
      <c r="A17" s="31"/>
      <c r="B17" s="10" t="s">
        <v>53</v>
      </c>
      <c r="C17" s="16">
        <v>17.5</v>
      </c>
      <c r="D17" s="22">
        <f>'TB Raw data'!C19*'TB Raw data'!$V19</f>
        <v>0.93733624288690265</v>
      </c>
      <c r="E17" s="22">
        <f>'TB Raw data'!D19*'TB Raw data'!$V19</f>
        <v>1.28110506957852</v>
      </c>
      <c r="F17" s="22">
        <f>'TB Raw data'!E19*'TB Raw data'!$V19</f>
        <v>0.78270960955464552</v>
      </c>
      <c r="G17" s="22">
        <f>'TB Raw data'!F19*'TB Raw data'!$V19</f>
        <v>8.2127287218490955E-2</v>
      </c>
      <c r="H17" s="22">
        <f>'TB Raw data'!G19*'TB Raw data'!$V19</f>
        <v>33.347363424143111</v>
      </c>
      <c r="I17" s="22">
        <f>'TB Raw data'!H19*'TB Raw data'!$V19</f>
        <v>30.822776963454643</v>
      </c>
      <c r="J17" s="22">
        <f>'TB Raw data'!I19*'TB Raw data'!$V19</f>
        <v>0.59164491760236215</v>
      </c>
      <c r="K17" s="22">
        <f>'TB Raw data'!J19*'TB Raw data'!$V19</f>
        <v>0.48842212494958187</v>
      </c>
      <c r="L17" s="22">
        <f>'TB Raw data'!K19*'TB Raw data'!$V19</f>
        <v>1.8333491730787002</v>
      </c>
      <c r="M17" s="22">
        <f>'TB Raw data'!L19*'TB Raw data'!$V19</f>
        <v>4.6489203904007175</v>
      </c>
      <c r="N17" s="22">
        <f>'TB Raw data'!M19*'TB Raw data'!$V19</f>
        <v>7.8998153470991699E-3</v>
      </c>
      <c r="O17" s="22">
        <f>'TB Raw data'!N19*'TB Raw data'!$V19</f>
        <v>0.53027788856354141</v>
      </c>
      <c r="P17" s="22">
        <f>'TB Raw data'!P19*'TB Raw data'!$V19</f>
        <v>0.48281192442805043</v>
      </c>
      <c r="Q17" s="22">
        <f>'TB Raw data'!Q19*'TB Raw data'!$V19</f>
        <v>1.0060527714820706</v>
      </c>
      <c r="R17" s="22">
        <f>'TB Raw data'!R19*'TB Raw data'!$V19</f>
        <v>4.329635176364615</v>
      </c>
      <c r="S17" s="22">
        <f>'TB Raw data'!S19*'TB Raw data'!$V19</f>
        <v>0.65131545189028206</v>
      </c>
      <c r="T17" s="22">
        <f>'TB Raw data'!T19*'TB Raw data'!$V19</f>
        <v>33.94485003194211</v>
      </c>
    </row>
    <row r="18" spans="1:20" x14ac:dyDescent="0.3">
      <c r="A18" s="31"/>
      <c r="B18" s="10" t="s">
        <v>54</v>
      </c>
      <c r="C18" s="16">
        <v>20</v>
      </c>
      <c r="D18" s="22">
        <f>'TB Raw data'!C20*'TB Raw data'!$V20</f>
        <v>1.1498079995343182</v>
      </c>
      <c r="E18" s="22">
        <f>'TB Raw data'!D20*'TB Raw data'!$V20</f>
        <v>1.3701139928102728</v>
      </c>
      <c r="F18" s="22">
        <f>'TB Raw data'!E20*'TB Raw data'!$V20</f>
        <v>0.99959747133229326</v>
      </c>
      <c r="G18" s="22">
        <f>'TB Raw data'!F20*'TB Raw data'!$V20</f>
        <v>8.2194932756062697E-2</v>
      </c>
      <c r="H18" s="22">
        <f>'TB Raw data'!G20*'TB Raw data'!$V20</f>
        <v>51.142296279343704</v>
      </c>
      <c r="I18" s="22">
        <f>'TB Raw data'!H20*'TB Raw data'!$V20</f>
        <v>34.533742145625446</v>
      </c>
      <c r="J18" s="22">
        <f>'TB Raw data'!I20*'TB Raw data'!$V20</f>
        <v>0.6777403941049831</v>
      </c>
      <c r="K18" s="22">
        <f>'TB Raw data'!J20*'TB Raw data'!$V20</f>
        <v>0.54471700708599058</v>
      </c>
      <c r="L18" s="22">
        <f>'TB Raw data'!K20*'TB Raw data'!$V20</f>
        <v>2.4259449115484641</v>
      </c>
      <c r="M18" s="22">
        <f>'TB Raw data'!L20*'TB Raw data'!$V20</f>
        <v>5.232328708161738</v>
      </c>
      <c r="N18" s="22">
        <f>'TB Raw data'!M20*'TB Raw data'!$V20</f>
        <v>8.8129074801341703E-3</v>
      </c>
      <c r="O18" s="22">
        <f>'TB Raw data'!N20*'TB Raw data'!$V20</f>
        <v>0.64431358526850802</v>
      </c>
      <c r="P18" s="22">
        <f>'TB Raw data'!P20*'TB Raw data'!$V20</f>
        <v>0.58102362102990479</v>
      </c>
      <c r="Q18" s="22">
        <f>'TB Raw data'!Q20*'TB Raw data'!$V20</f>
        <v>1.0098972558853141</v>
      </c>
      <c r="R18" s="22">
        <f>'TB Raw data'!R20*'TB Raw data'!$V20</f>
        <v>4.3945060763018624</v>
      </c>
      <c r="S18" s="22">
        <f>'TB Raw data'!S20*'TB Raw data'!$V20</f>
        <v>0.68443646725953955</v>
      </c>
      <c r="T18" s="22">
        <f>'TB Raw data'!T20*'TB Raw data'!$V20</f>
        <v>39.492189265683045</v>
      </c>
    </row>
    <row r="19" spans="1:20" x14ac:dyDescent="0.3">
      <c r="A19" s="31"/>
      <c r="B19" s="10" t="s">
        <v>55</v>
      </c>
      <c r="C19" s="16">
        <v>25</v>
      </c>
      <c r="D19" s="22">
        <f>'TB Raw data'!C21*'TB Raw data'!$V21</f>
        <v>0.92554640693352075</v>
      </c>
      <c r="E19" s="22">
        <f>'TB Raw data'!D21*'TB Raw data'!$V21</f>
        <v>1.0545905602989709</v>
      </c>
      <c r="F19" s="22">
        <f>'TB Raw data'!E21*'TB Raw data'!$V21</f>
        <v>0.82754466836793539</v>
      </c>
      <c r="G19" s="22">
        <f>'TB Raw data'!F21*'TB Raw data'!$V21</f>
        <v>7.0217038377241942E-2</v>
      </c>
      <c r="H19" s="22">
        <f>'TB Raw data'!G21*'TB Raw data'!$V21</f>
        <v>37.929030579582914</v>
      </c>
      <c r="I19" s="22">
        <f>'TB Raw data'!H21*'TB Raw data'!$V21</f>
        <v>25.824907081385089</v>
      </c>
      <c r="J19" s="22">
        <f>'TB Raw data'!I21*'TB Raw data'!$V21</f>
        <v>0.44937719458735842</v>
      </c>
      <c r="K19" s="22">
        <f>'TB Raw data'!J21*'TB Raw data'!$V21</f>
        <v>0.42848879585105371</v>
      </c>
      <c r="L19" s="22">
        <f>'TB Raw data'!K21*'TB Raw data'!$V21</f>
        <v>1.5798063474290684</v>
      </c>
      <c r="M19" s="22">
        <f>'TB Raw data'!L21*'TB Raw data'!$V21</f>
        <v>3.9058635593108275</v>
      </c>
      <c r="N19" s="22">
        <f>'TB Raw data'!M21*'TB Raw data'!$V21</f>
        <v>8.2113839693222727E-3</v>
      </c>
      <c r="O19" s="22">
        <f>'TB Raw data'!N21*'TB Raw data'!$V21</f>
        <v>0.4536398859435164</v>
      </c>
      <c r="P19" s="22">
        <f>'TB Raw data'!P21*'TB Raw data'!$V21</f>
        <v>0.38012293324236912</v>
      </c>
      <c r="Q19" s="22">
        <f>'TB Raw data'!Q21*'TB Raw data'!$V21</f>
        <v>0.73045124783608717</v>
      </c>
      <c r="R19" s="22">
        <f>'TB Raw data'!R21*'TB Raw data'!$V21</f>
        <v>3.1590799115841337</v>
      </c>
      <c r="S19" s="22">
        <f>'TB Raw data'!S21*'TB Raw data'!$V21</f>
        <v>0.48315965360866714</v>
      </c>
      <c r="T19" s="22">
        <f>'TB Raw data'!T21*'TB Raw data'!$V21</f>
        <v>28.367587350269904</v>
      </c>
    </row>
    <row r="20" spans="1:20" x14ac:dyDescent="0.3">
      <c r="A20" s="31"/>
      <c r="B20" s="10" t="s">
        <v>56</v>
      </c>
      <c r="C20" s="16">
        <v>30</v>
      </c>
      <c r="D20" s="22">
        <f>'TB Raw data'!C22*'TB Raw data'!$V22</f>
        <v>0.8311505422681813</v>
      </c>
      <c r="E20" s="22">
        <f>'TB Raw data'!D22*'TB Raw data'!$V22</f>
        <v>1.761596118236326</v>
      </c>
      <c r="F20" s="22">
        <f>'TB Raw data'!E22*'TB Raw data'!$V22</f>
        <v>1.3343615876731405</v>
      </c>
      <c r="G20" s="22">
        <f>'TB Raw data'!F22*'TB Raw data'!$V22</f>
        <v>0.10107224241490938</v>
      </c>
      <c r="H20" s="24">
        <f>'TB Raw data'!G22*'TB Raw data'!$V22</f>
        <v>46.028219869245127</v>
      </c>
      <c r="I20" s="22">
        <f>'TB Raw data'!H22*'TB Raw data'!$V22</f>
        <v>39.682942421179007</v>
      </c>
      <c r="J20" s="22">
        <f>'TB Raw data'!I22*'TB Raw data'!$V22</f>
        <v>0.80828865363142832</v>
      </c>
      <c r="K20" s="22">
        <f>'TB Raw data'!J22*'TB Raw data'!$V22</f>
        <v>0.64769148839534751</v>
      </c>
      <c r="L20" s="22">
        <f>'TB Raw data'!K22*'TB Raw data'!$V22</f>
        <v>2.3486474971014406</v>
      </c>
      <c r="M20" s="22">
        <f>'TB Raw data'!L22*'TB Raw data'!$V22</f>
        <v>6.3424450545702129</v>
      </c>
      <c r="N20" s="22">
        <f>'TB Raw data'!M22*'TB Raw data'!$V22</f>
        <v>9.4114447039594113E-3</v>
      </c>
      <c r="O20" s="22">
        <f>'TB Raw data'!N22*'TB Raw data'!$V22</f>
        <v>0.63941878871258162</v>
      </c>
      <c r="P20" s="22">
        <f>'TB Raw data'!P22*'TB Raw data'!$V22</f>
        <v>0.55182940838892891</v>
      </c>
      <c r="Q20" s="22">
        <f>'TB Raw data'!Q22*'TB Raw data'!$V22</f>
        <v>1.0940584204193022</v>
      </c>
      <c r="R20" s="22">
        <f>'TB Raw data'!R22*'TB Raw data'!$V22</f>
        <v>5.0170013231670509</v>
      </c>
      <c r="S20" s="22">
        <f>'TB Raw data'!S22*'TB Raw data'!$V22</f>
        <v>0.76071509936035897</v>
      </c>
      <c r="T20" s="22">
        <f>'TB Raw data'!T22*'TB Raw data'!$V22</f>
        <v>46.744273537036577</v>
      </c>
    </row>
    <row r="21" spans="1:20" x14ac:dyDescent="0.3">
      <c r="A21" s="31"/>
      <c r="B21" s="10" t="s">
        <v>57</v>
      </c>
      <c r="C21" s="16">
        <v>40</v>
      </c>
      <c r="D21" s="22">
        <f>'TB Raw data'!C23*'TB Raw data'!$V23</f>
        <v>0.91779346183906951</v>
      </c>
      <c r="E21" s="22">
        <f>'TB Raw data'!D23*'TB Raw data'!$V23</f>
        <v>1.4785439928733528</v>
      </c>
      <c r="F21" s="22">
        <f>'TB Raw data'!E23*'TB Raw data'!$V23</f>
        <v>0.92606151934564085</v>
      </c>
      <c r="G21" s="22">
        <f>'TB Raw data'!F23*'TB Raw data'!$V23</f>
        <v>6.8820029073850375E-2</v>
      </c>
      <c r="H21" s="22">
        <f>'TB Raw data'!G23*'TB Raw data'!$V23</f>
        <v>27.376761158263506</v>
      </c>
      <c r="I21" s="22">
        <f>'TB Raw data'!H23*'TB Raw data'!$V23</f>
        <v>31.421835454025313</v>
      </c>
      <c r="J21" s="22">
        <f>'TB Raw data'!I23*'TB Raw data'!$V23</f>
        <v>0.60105650330659088</v>
      </c>
      <c r="K21" s="22">
        <f>'TB Raw data'!J23*'TB Raw data'!$V23</f>
        <v>0.51072382219445367</v>
      </c>
      <c r="L21" s="22">
        <f>'TB Raw data'!K23*'TB Raw data'!$V23</f>
        <v>1.8373402622686703</v>
      </c>
      <c r="M21" s="22">
        <f>'TB Raw data'!L23*'TB Raw data'!$V23</f>
        <v>4.949841732555134</v>
      </c>
      <c r="N21" s="22">
        <f>'TB Raw data'!M23*'TB Raw data'!$V23</f>
        <v>8.7689383283136961E-3</v>
      </c>
      <c r="O21" s="22">
        <f>'TB Raw data'!N23*'TB Raw data'!$V23</f>
        <v>0.5165287680862839</v>
      </c>
      <c r="P21" s="22">
        <f>'TB Raw data'!P23*'TB Raw data'!$V23</f>
        <v>0.4624289579239621</v>
      </c>
      <c r="Q21" s="22">
        <f>'TB Raw data'!Q23*'TB Raw data'!$V23</f>
        <v>0.88147279809423229</v>
      </c>
      <c r="R21" s="22">
        <f>'TB Raw data'!R23*'TB Raw data'!$V23</f>
        <v>4.1715274682469419</v>
      </c>
      <c r="S21" s="22">
        <f>'TB Raw data'!S23*'TB Raw data'!$V23</f>
        <v>0.59644867022103032</v>
      </c>
      <c r="T21" s="22">
        <f>'TB Raw data'!T23*'TB Raw data'!$V23</f>
        <v>33.384083989254847</v>
      </c>
    </row>
    <row r="22" spans="1:20" x14ac:dyDescent="0.3">
      <c r="A22" s="31"/>
      <c r="B22" s="10" t="s">
        <v>58</v>
      </c>
      <c r="C22" s="16">
        <v>50</v>
      </c>
      <c r="D22" s="22">
        <f>'TB Raw data'!C24*'TB Raw data'!$V24</f>
        <v>0.82031052174768315</v>
      </c>
      <c r="E22" s="22">
        <f>'TB Raw data'!D24*'TB Raw data'!$V24</f>
        <v>1.6137895142502143</v>
      </c>
      <c r="F22" s="22">
        <f>'TB Raw data'!E24*'TB Raw data'!$V24</f>
        <v>0.95097072120297432</v>
      </c>
      <c r="G22" s="22">
        <f>'TB Raw data'!F24*'TB Raw data'!$V24</f>
        <v>6.0925651612390032E-2</v>
      </c>
      <c r="H22" s="22">
        <f>'TB Raw data'!G24*'TB Raw data'!$V24</f>
        <v>26.979528323881816</v>
      </c>
      <c r="I22" s="22">
        <f>'TB Raw data'!H24*'TB Raw data'!$V24</f>
        <v>35.170751881684922</v>
      </c>
      <c r="J22" s="22">
        <f>'TB Raw data'!I24*'TB Raw data'!$V24</f>
        <v>0.64210147784449101</v>
      </c>
      <c r="K22" s="22">
        <f>'TB Raw data'!J24*'TB Raw data'!$V24</f>
        <v>0.54248548007440123</v>
      </c>
      <c r="L22" s="22">
        <f>'TB Raw data'!K24*'TB Raw data'!$V24</f>
        <v>2.0760548264696896</v>
      </c>
      <c r="M22" s="22">
        <f>'TB Raw data'!L24*'TB Raw data'!$V24</f>
        <v>5.324707751002431</v>
      </c>
      <c r="N22" s="22">
        <f>'TB Raw data'!M24*'TB Raw data'!$V24</f>
        <v>9.0079415832581382E-3</v>
      </c>
      <c r="O22" s="22">
        <f>'TB Raw data'!N24*'TB Raw data'!$V24</f>
        <v>0.56828631275191832</v>
      </c>
      <c r="P22" s="22">
        <f>'TB Raw data'!P24*'TB Raw data'!$V24</f>
        <v>0.49664883295478546</v>
      </c>
      <c r="Q22" s="22">
        <f>'TB Raw data'!Q24*'TB Raw data'!$V24</f>
        <v>0.88599632268543882</v>
      </c>
      <c r="R22" s="22">
        <f>'TB Raw data'!R24*'TB Raw data'!$V24</f>
        <v>3.8530190047740809</v>
      </c>
      <c r="S22" s="22">
        <f>'TB Raw data'!S24*'TB Raw data'!$V24</f>
        <v>0.65744950325450713</v>
      </c>
      <c r="T22" s="22">
        <f>'TB Raw data'!T24*'TB Raw data'!$V24</f>
        <v>38.316852235134839</v>
      </c>
    </row>
    <row r="23" spans="1:20" x14ac:dyDescent="0.3">
      <c r="A23" s="31"/>
      <c r="B23" s="10" t="s">
        <v>59</v>
      </c>
      <c r="C23" s="16">
        <v>60</v>
      </c>
      <c r="D23" s="22">
        <f>'TB Raw data'!C25*'TB Raw data'!$V25</f>
        <v>1.1223697665756955</v>
      </c>
      <c r="E23" s="22">
        <f>'TB Raw data'!D25*'TB Raw data'!$V25</f>
        <v>1.724326718952746</v>
      </c>
      <c r="F23" s="22">
        <f>'TB Raw data'!E25*'TB Raw data'!$V25</f>
        <v>1.0185896137804964</v>
      </c>
      <c r="G23" s="22">
        <f>'TB Raw data'!F25*'TB Raw data'!$V25</f>
        <v>0.10701752262006976</v>
      </c>
      <c r="H23" s="22">
        <f>'TB Raw data'!G25*'TB Raw data'!$V25</f>
        <v>20.102840937986237</v>
      </c>
      <c r="I23" s="22">
        <f>'TB Raw data'!H25*'TB Raw data'!$V25</f>
        <v>36.319061134826228</v>
      </c>
      <c r="J23" s="22">
        <f>'TB Raw data'!I25*'TB Raw data'!$V25</f>
        <v>0.69054627977751804</v>
      </c>
      <c r="K23" s="22">
        <f>'TB Raw data'!J25*'TB Raw data'!$V25</f>
        <v>0.5745847858310672</v>
      </c>
      <c r="L23" s="22">
        <f>'TB Raw data'!K25*'TB Raw data'!$V25</f>
        <v>2.2265601956679117</v>
      </c>
      <c r="M23" s="22">
        <f>'TB Raw data'!L25*'TB Raw data'!$V25</f>
        <v>5.4828219611042961</v>
      </c>
      <c r="N23" s="22">
        <f>'TB Raw data'!M25*'TB Raw data'!$V25</f>
        <v>9.3980366483297217E-3</v>
      </c>
      <c r="O23" s="22">
        <f>'TB Raw data'!N25*'TB Raw data'!$V25</f>
        <v>0.64237680292419408</v>
      </c>
      <c r="P23" s="22">
        <f>'TB Raw data'!P25*'TB Raw data'!$V25</f>
        <v>0.5442482802702997</v>
      </c>
      <c r="Q23" s="22">
        <f>'TB Raw data'!Q25*'TB Raw data'!$V25</f>
        <v>0.8958302131773257</v>
      </c>
      <c r="R23" s="22">
        <f>'TB Raw data'!R25*'TB Raw data'!$V25</f>
        <v>4.2522223504718335</v>
      </c>
      <c r="S23" s="22">
        <f>'TB Raw data'!S25*'TB Raw data'!$V25</f>
        <v>0.6792210920623204</v>
      </c>
      <c r="T23" s="22">
        <f>'TB Raw data'!T25*'TB Raw data'!$V25</f>
        <v>38.950985321683291</v>
      </c>
    </row>
    <row r="24" spans="1:20" x14ac:dyDescent="0.3">
      <c r="A24" s="31"/>
      <c r="B24" s="10" t="s">
        <v>60</v>
      </c>
      <c r="C24" s="16">
        <v>70</v>
      </c>
      <c r="D24" s="22">
        <f>'TB Raw data'!C26*'TB Raw data'!$V26</f>
        <v>0.98618982683888101</v>
      </c>
      <c r="E24" s="22">
        <f>'TB Raw data'!D26*'TB Raw data'!$V26</f>
        <v>1.6665777308034397</v>
      </c>
      <c r="F24" s="22">
        <f>'TB Raw data'!E26*'TB Raw data'!$V26</f>
        <v>1.2023658638711487</v>
      </c>
      <c r="G24" s="22">
        <f>'TB Raw data'!F26*'TB Raw data'!$V26</f>
        <v>7.6778273252904872E-2</v>
      </c>
      <c r="H24" s="22">
        <f>'TB Raw data'!G26*'TB Raw data'!$V26</f>
        <v>15.961466636556528</v>
      </c>
      <c r="I24" s="22">
        <f>'TB Raw data'!H26*'TB Raw data'!$V26</f>
        <v>34.975038116396441</v>
      </c>
      <c r="J24" s="22">
        <f>'TB Raw data'!I26*'TB Raw data'!$V26</f>
        <v>0.66682048344098455</v>
      </c>
      <c r="K24" s="22">
        <f>'TB Raw data'!J26*'TB Raw data'!$V26</f>
        <v>0.58922761403135038</v>
      </c>
      <c r="L24" s="22">
        <f>'TB Raw data'!K26*'TB Raw data'!$V26</f>
        <v>2.0108995821695346</v>
      </c>
      <c r="M24" s="22">
        <f>'TB Raw data'!L26*'TB Raw data'!$V26</f>
        <v>5.8827597023942699</v>
      </c>
      <c r="N24" s="22">
        <f>'TB Raw data'!M26*'TB Raw data'!$V26</f>
        <v>8.0680347890438632E-3</v>
      </c>
      <c r="O24" s="22">
        <f>'TB Raw data'!N26*'TB Raw data'!$V26</f>
        <v>0.62250825631326967</v>
      </c>
      <c r="P24" s="22">
        <f>'TB Raw data'!P26*'TB Raw data'!$V26</f>
        <v>0.45957562792984707</v>
      </c>
      <c r="Q24" s="22">
        <f>'TB Raw data'!Q26*'TB Raw data'!$V26</f>
        <v>0.81334327228290793</v>
      </c>
      <c r="R24" s="22">
        <f>'TB Raw data'!R26*'TB Raw data'!$V26</f>
        <v>3.1970631755274659</v>
      </c>
      <c r="S24" s="22">
        <f>'TB Raw data'!S26*'TB Raw data'!$V26</f>
        <v>0.60039287033157474</v>
      </c>
      <c r="T24" s="22">
        <f>'TB Raw data'!T26*'TB Raw data'!$V26</f>
        <v>38.073914940078581</v>
      </c>
    </row>
    <row r="25" spans="1:20" x14ac:dyDescent="0.3">
      <c r="A25" s="31"/>
      <c r="B25" s="10" t="s">
        <v>61</v>
      </c>
      <c r="C25" s="16">
        <v>80</v>
      </c>
      <c r="D25" s="22">
        <f>'TB Raw data'!C27*'TB Raw data'!$V27</f>
        <v>0.90427279114335035</v>
      </c>
      <c r="E25" s="22">
        <f>'TB Raw data'!D27*'TB Raw data'!$V27</f>
        <v>1.5713873364273274</v>
      </c>
      <c r="F25" s="22">
        <f>'TB Raw data'!E27*'TB Raw data'!$V27</f>
        <v>1.2494675813195428</v>
      </c>
      <c r="G25" s="22">
        <f>'TB Raw data'!F27*'TB Raw data'!$V27</f>
        <v>6.9164732430643042E-2</v>
      </c>
      <c r="H25" s="22">
        <f>'TB Raw data'!G27*'TB Raw data'!$V27</f>
        <v>11.514942387651859</v>
      </c>
      <c r="I25" s="22">
        <f>'TB Raw data'!H27*'TB Raw data'!$V27</f>
        <v>34.873335368137568</v>
      </c>
      <c r="J25" s="22">
        <f>'TB Raw data'!I27*'TB Raw data'!$V27</f>
        <v>0.68345441399128581</v>
      </c>
      <c r="K25" s="22">
        <f>'TB Raw data'!J27*'TB Raw data'!$V27</f>
        <v>0.68410478314219347</v>
      </c>
      <c r="L25" s="22">
        <f>'TB Raw data'!K27*'TB Raw data'!$V27</f>
        <v>1.3542300299350942</v>
      </c>
      <c r="M25" s="22">
        <f>'TB Raw data'!L27*'TB Raw data'!$V27</f>
        <v>6.6872903095381346</v>
      </c>
      <c r="N25" s="22">
        <f>'TB Raw data'!M27*'TB Raw data'!$V27</f>
        <v>7.9263127966127441E-3</v>
      </c>
      <c r="O25" s="22">
        <f>'TB Raw data'!N27*'TB Raw data'!$V27</f>
        <v>0.61096398620272041</v>
      </c>
      <c r="P25" s="22">
        <f>'TB Raw data'!P27*'TB Raw data'!$V27</f>
        <v>0.42154326292360789</v>
      </c>
      <c r="Q25" s="22">
        <f>'TB Raw data'!Q27*'TB Raw data'!$V27</f>
        <v>0.69318467997412059</v>
      </c>
      <c r="R25" s="22">
        <f>'TB Raw data'!R27*'TB Raw data'!$V27</f>
        <v>3.0641940675680122</v>
      </c>
      <c r="S25" s="22">
        <f>'TB Raw data'!S27*'TB Raw data'!$V27</f>
        <v>0.62234939471348061</v>
      </c>
      <c r="T25" s="22">
        <f>'TB Raw data'!T27*'TB Raw data'!$V27</f>
        <v>39.496393946301325</v>
      </c>
    </row>
    <row r="26" spans="1:20" x14ac:dyDescent="0.3">
      <c r="A26" s="31"/>
      <c r="B26" s="10" t="s">
        <v>62</v>
      </c>
      <c r="C26" s="16">
        <v>90</v>
      </c>
      <c r="D26" s="22">
        <f>'TB Raw data'!C28*'TB Raw data'!$V28</f>
        <v>0.75735082342920201</v>
      </c>
      <c r="E26" s="22">
        <f>'TB Raw data'!D28*'TB Raw data'!$V28</f>
        <v>1.4639405258106835</v>
      </c>
      <c r="F26" s="22">
        <f>'TB Raw data'!E28*'TB Raw data'!$V28</f>
        <v>1.2259061597539505</v>
      </c>
      <c r="G26" s="22">
        <f>'TB Raw data'!F28*'TB Raw data'!$V28</f>
        <v>6.5913653204340686E-2</v>
      </c>
      <c r="H26" s="22">
        <f>'TB Raw data'!G28*'TB Raw data'!$V28</f>
        <v>8.8438896630417627</v>
      </c>
      <c r="I26" s="22">
        <f>'TB Raw data'!H28*'TB Raw data'!$V28</f>
        <v>36.603914796389745</v>
      </c>
      <c r="J26" s="22">
        <f>'TB Raw data'!I28*'TB Raw data'!$V28</f>
        <v>0.69965264544900874</v>
      </c>
      <c r="K26" s="22">
        <f>'TB Raw data'!J28*'TB Raw data'!$V28</f>
        <v>0.76372046321684706</v>
      </c>
      <c r="L26" s="22">
        <f>'TB Raw data'!K28*'TB Raw data'!$V28</f>
        <v>1.1518004891753015</v>
      </c>
      <c r="M26" s="22">
        <f>'TB Raw data'!L28*'TB Raw data'!$V28</f>
        <v>7.3852141083584621</v>
      </c>
      <c r="N26" s="22">
        <f>'TB Raw data'!M28*'TB Raw data'!$V28</f>
        <v>8.2056785191253114E-3</v>
      </c>
      <c r="O26" s="22">
        <f>'TB Raw data'!N28*'TB Raw data'!$V28</f>
        <v>0.60702234858340953</v>
      </c>
      <c r="P26" s="22">
        <f>'TB Raw data'!P28*'TB Raw data'!$V28</f>
        <v>0.37374512927220394</v>
      </c>
      <c r="Q26" s="22">
        <f>'TB Raw data'!Q28*'TB Raw data'!$V28</f>
        <v>0.61329925875636326</v>
      </c>
      <c r="R26" s="22">
        <f>'TB Raw data'!R28*'TB Raw data'!$V28</f>
        <v>2.4903250371857371</v>
      </c>
      <c r="S26" s="22">
        <f>'TB Raw data'!S28*'TB Raw data'!$V28</f>
        <v>0.60189931029788046</v>
      </c>
      <c r="T26" s="22">
        <f>'TB Raw data'!T28*'TB Raw data'!$V28</f>
        <v>40.329370906973473</v>
      </c>
    </row>
    <row r="27" spans="1:20" x14ac:dyDescent="0.3">
      <c r="A27" s="31"/>
      <c r="B27" s="10" t="s">
        <v>63</v>
      </c>
      <c r="C27" s="16">
        <v>95</v>
      </c>
      <c r="D27" s="22">
        <f>'TB Raw data'!C29*'TB Raw data'!$V29</f>
        <v>0.71177656774681997</v>
      </c>
      <c r="E27" s="22">
        <f>'TB Raw data'!D29*'TB Raw data'!$V29</f>
        <v>1.3220809176521608</v>
      </c>
      <c r="F27" s="22">
        <f>'TB Raw data'!E29*'TB Raw data'!$V29</f>
        <v>1.1038287426625637</v>
      </c>
      <c r="G27" s="22">
        <f>'TB Raw data'!F29*'TB Raw data'!$V29</f>
        <v>5.1265048981196805E-2</v>
      </c>
      <c r="H27" s="22">
        <f>'TB Raw data'!G29*'TB Raw data'!$V29</f>
        <v>6.7955805214033616</v>
      </c>
      <c r="I27" s="22">
        <f>'TB Raw data'!H29*'TB Raw data'!$V29</f>
        <v>34.05198223122845</v>
      </c>
      <c r="J27" s="22">
        <f>'TB Raw data'!I29*'TB Raw data'!$V29</f>
        <v>0.64975812887764217</v>
      </c>
      <c r="K27" s="22">
        <f>'TB Raw data'!J29*'TB Raw data'!$V29</f>
        <v>0.75697980059601488</v>
      </c>
      <c r="L27" s="22">
        <f>'TB Raw data'!K29*'TB Raw data'!$V29</f>
        <v>1.0776112869461187</v>
      </c>
      <c r="M27" s="22">
        <f>'TB Raw data'!L29*'TB Raw data'!$V29</f>
        <v>7.4291473809672199</v>
      </c>
      <c r="N27" s="22">
        <f>'TB Raw data'!M29*'TB Raw data'!$V29</f>
        <v>8.1598434609119665E-3</v>
      </c>
      <c r="O27" s="22">
        <f>'TB Raw data'!N29*'TB Raw data'!$V29</f>
        <v>0.58757729440911344</v>
      </c>
      <c r="P27" s="22">
        <f>'TB Raw data'!P29*'TB Raw data'!$V29</f>
        <v>0.3363893177273421</v>
      </c>
      <c r="Q27" s="22">
        <f>'TB Raw data'!Q29*'TB Raw data'!$V29</f>
        <v>0.51678593778282711</v>
      </c>
      <c r="R27" s="22">
        <f>'TB Raw data'!R29*'TB Raw data'!$V29</f>
        <v>2.1693416700694614</v>
      </c>
      <c r="S27" s="22">
        <f>'TB Raw data'!S29*'TB Raw data'!$V29</f>
        <v>0.59070018669152646</v>
      </c>
      <c r="T27" s="22">
        <f>'TB Raw data'!T29*'TB Raw data'!$V29</f>
        <v>38.563561993129341</v>
      </c>
    </row>
    <row r="28" spans="1:20" x14ac:dyDescent="0.3">
      <c r="A28" s="31"/>
      <c r="B28" s="10" t="s">
        <v>64</v>
      </c>
      <c r="C28" s="16">
        <v>100</v>
      </c>
      <c r="D28" s="22">
        <f>'TB Raw data'!C30*'TB Raw data'!$V30</f>
        <v>1.0855289703757456</v>
      </c>
      <c r="E28" s="22">
        <f>'TB Raw data'!D30*'TB Raw data'!$V30</f>
        <v>1.2334100423798924</v>
      </c>
      <c r="F28" s="22">
        <f>'TB Raw data'!E30*'TB Raw data'!$V30</f>
        <v>1.0496534441102268</v>
      </c>
      <c r="G28" s="22">
        <f>'TB Raw data'!F30*'TB Raw data'!$V30</f>
        <v>3.377588206177335E-2</v>
      </c>
      <c r="H28" s="22">
        <f>'TB Raw data'!G30*'TB Raw data'!$V30</f>
        <v>5.3852602412087558</v>
      </c>
      <c r="I28" s="22">
        <f>'TB Raw data'!H30*'TB Raw data'!$V30</f>
        <v>32.074145674908316</v>
      </c>
      <c r="J28" s="22">
        <f>'TB Raw data'!I30*'TB Raw data'!$V30</f>
        <v>0.61442957637566697</v>
      </c>
      <c r="K28" s="22">
        <f>'TB Raw data'!J30*'TB Raw data'!$V30</f>
        <v>0.73141538809704698</v>
      </c>
      <c r="L28" s="22">
        <f>'TB Raw data'!K30*'TB Raw data'!$V30</f>
        <v>0.95315873175432575</v>
      </c>
      <c r="M28" s="22">
        <f>'TB Raw data'!L30*'TB Raw data'!$V30</f>
        <v>6.618567312047765</v>
      </c>
      <c r="N28" s="22">
        <f>'TB Raw data'!M30*'TB Raw data'!$V30</f>
        <v>6.5196895964369757E-3</v>
      </c>
      <c r="O28" s="22">
        <f>'TB Raw data'!N30*'TB Raw data'!$V30</f>
        <v>0.54396875415021084</v>
      </c>
      <c r="P28" s="22">
        <f>'TB Raw data'!P30*'TB Raw data'!$V30</f>
        <v>0.33010154802901376</v>
      </c>
      <c r="Q28" s="22">
        <f>'TB Raw data'!Q30*'TB Raw data'!$V30</f>
        <v>0.47706498855041246</v>
      </c>
      <c r="R28" s="22">
        <f>'TB Raw data'!R30*'TB Raw data'!$V30</f>
        <v>2.1377338656565561</v>
      </c>
      <c r="S28" s="22">
        <f>'TB Raw data'!S30*'TB Raw data'!$V30</f>
        <v>0.5328496417354821</v>
      </c>
      <c r="T28" s="22">
        <f>'TB Raw data'!T30*'TB Raw data'!$V30</f>
        <v>34.939825189800203</v>
      </c>
    </row>
    <row r="29" spans="1:20" x14ac:dyDescent="0.3">
      <c r="A29" s="31"/>
      <c r="B29" s="10" t="s">
        <v>65</v>
      </c>
      <c r="C29" s="16">
        <v>110</v>
      </c>
      <c r="D29" s="22">
        <f>'TB Raw data'!C31*'TB Raw data'!$V31</f>
        <v>0.9036877479627291</v>
      </c>
      <c r="E29" s="22">
        <f>'TB Raw data'!D31*'TB Raw data'!$V31</f>
        <v>1.1523217493226874</v>
      </c>
      <c r="F29" s="22">
        <f>'TB Raw data'!E31*'TB Raw data'!$V31</f>
        <v>1.0689573773047125</v>
      </c>
      <c r="G29" s="22">
        <f>'TB Raw data'!F31*'TB Raw data'!$V31</f>
        <v>4.8645812042094026E-2</v>
      </c>
      <c r="H29" s="22">
        <f>'TB Raw data'!G31*'TB Raw data'!$V31</f>
        <v>10.114801893818706</v>
      </c>
      <c r="I29" s="22">
        <f>'TB Raw data'!H31*'TB Raw data'!$V31</f>
        <v>34.953681669431084</v>
      </c>
      <c r="J29" s="22">
        <f>'TB Raw data'!I31*'TB Raw data'!$V31</f>
        <v>0.70192274929655862</v>
      </c>
      <c r="K29" s="22">
        <f>'TB Raw data'!J31*'TB Raw data'!$V31</f>
        <v>0.85006312889891333</v>
      </c>
      <c r="L29" s="22">
        <f>'TB Raw data'!K31*'TB Raw data'!$V31</f>
        <v>0.68919623864329926</v>
      </c>
      <c r="M29" s="22">
        <f>'TB Raw data'!L31*'TB Raw data'!$V31</f>
        <v>7.874273919514553</v>
      </c>
      <c r="N29" s="22">
        <f>'TB Raw data'!M31*'TB Raw data'!$V31</f>
        <v>8.2281133599871759E-3</v>
      </c>
      <c r="O29" s="22">
        <f>'TB Raw data'!N31*'TB Raw data'!$V31</f>
        <v>0.59340372516661544</v>
      </c>
      <c r="P29" s="22">
        <f>'TB Raw data'!P31*'TB Raw data'!$V31</f>
        <v>0.29912011366161384</v>
      </c>
      <c r="Q29" s="22">
        <f>'TB Raw data'!Q31*'TB Raw data'!$V31</f>
        <v>0.42061034161643446</v>
      </c>
      <c r="R29" s="22">
        <f>'TB Raw data'!R31*'TB Raw data'!$V31</f>
        <v>2.0500122946494952</v>
      </c>
      <c r="S29" s="22">
        <f>'TB Raw data'!S31*'TB Raw data'!$V31</f>
        <v>0.56192988387902021</v>
      </c>
      <c r="T29" s="22">
        <f>'TB Raw data'!T31*'TB Raw data'!$V31</f>
        <v>39.735306945695164</v>
      </c>
    </row>
    <row r="30" spans="1:20" x14ac:dyDescent="0.3">
      <c r="A30" s="31"/>
      <c r="B30" s="10" t="s">
        <v>66</v>
      </c>
      <c r="C30" s="16">
        <v>120</v>
      </c>
      <c r="D30" s="22">
        <f>'TB Raw data'!C32*'TB Raw data'!$V32</f>
        <v>0.7249205815941443</v>
      </c>
      <c r="E30" s="22">
        <f>'TB Raw data'!D32*'TB Raw data'!$V32</f>
        <v>1.1056577183982794</v>
      </c>
      <c r="F30" s="22">
        <f>'TB Raw data'!E32*'TB Raw data'!$V32</f>
        <v>1.0524193318693547</v>
      </c>
      <c r="G30" s="22">
        <f>'TB Raw data'!F32*'TB Raw data'!$V32</f>
        <v>4.8649557765039063E-2</v>
      </c>
      <c r="H30" s="22">
        <f>'TB Raw data'!G32*'TB Raw data'!$V32</f>
        <v>5.7036472917305874</v>
      </c>
      <c r="I30" s="22">
        <f>'TB Raw data'!H32*'TB Raw data'!$V32</f>
        <v>36.205762524118036</v>
      </c>
      <c r="J30" s="22">
        <f>'TB Raw data'!I32*'TB Raw data'!$V32</f>
        <v>0.72579087556092015</v>
      </c>
      <c r="K30" s="22">
        <f>'TB Raw data'!J32*'TB Raw data'!$V32</f>
        <v>0.88568374461822563</v>
      </c>
      <c r="L30" s="22">
        <f>'TB Raw data'!K32*'TB Raw data'!$V32</f>
        <v>0.65818473916705467</v>
      </c>
      <c r="M30" s="22">
        <f>'TB Raw data'!L32*'TB Raw data'!$V32</f>
        <v>8.6841647630536851</v>
      </c>
      <c r="N30" s="22">
        <f>'TB Raw data'!M32*'TB Raw data'!$V32</f>
        <v>8.0339372500697233E-3</v>
      </c>
      <c r="O30" s="22">
        <f>'TB Raw data'!N32*'TB Raw data'!$V32</f>
        <v>0.58432664060833694</v>
      </c>
      <c r="P30" s="22">
        <f>'TB Raw data'!P32*'TB Raw data'!$V32</f>
        <v>0.30742755284080492</v>
      </c>
      <c r="Q30" s="22">
        <f>'TB Raw data'!Q32*'TB Raw data'!$V32</f>
        <v>0.41716293209477617</v>
      </c>
      <c r="R30" s="22">
        <f>'TB Raw data'!R32*'TB Raw data'!$V32</f>
        <v>1.7310119553756733</v>
      </c>
      <c r="S30" s="22">
        <f>'TB Raw data'!S32*'TB Raw data'!$V32</f>
        <v>0.53862222175009267</v>
      </c>
      <c r="T30" s="22">
        <f>'TB Raw data'!T32*'TB Raw data'!$V32</f>
        <v>42.291952344975549</v>
      </c>
    </row>
    <row r="31" spans="1:20" x14ac:dyDescent="0.3">
      <c r="A31" s="31"/>
      <c r="B31" s="10" t="s">
        <v>67</v>
      </c>
      <c r="C31" s="16">
        <v>135</v>
      </c>
      <c r="D31" s="22">
        <f>'TB Raw data'!C33*'TB Raw data'!$V33</f>
        <v>0.88277621307378462</v>
      </c>
      <c r="E31" s="22">
        <f>'TB Raw data'!D33*'TB Raw data'!$V33</f>
        <v>0.8687443259474209</v>
      </c>
      <c r="F31" s="22">
        <f>'TB Raw data'!E33*'TB Raw data'!$V33</f>
        <v>0.85375048077155158</v>
      </c>
      <c r="G31" s="22">
        <f>'TB Raw data'!F33*'TB Raw data'!$V33</f>
        <v>4.4809767404127732E-2</v>
      </c>
      <c r="H31" s="22">
        <f>'TB Raw data'!G33*'TB Raw data'!$V33</f>
        <v>3.8317400290900236</v>
      </c>
      <c r="I31" s="22">
        <f>'TB Raw data'!H33*'TB Raw data'!$V33</f>
        <v>33.623553357958265</v>
      </c>
      <c r="J31" s="22">
        <f>'TB Raw data'!I33*'TB Raw data'!$V33</f>
        <v>0.67080229827099813</v>
      </c>
      <c r="K31" s="22">
        <f>'TB Raw data'!J33*'TB Raw data'!$V33</f>
        <v>0.84439294636567286</v>
      </c>
      <c r="L31" s="22">
        <f>'TB Raw data'!K33*'TB Raw data'!$V33</f>
        <v>0.50678948602900353</v>
      </c>
      <c r="M31" s="22">
        <f>'TB Raw data'!L33*'TB Raw data'!$V33</f>
        <v>8.3782326921040315</v>
      </c>
      <c r="N31" s="22">
        <f>'TB Raw data'!M33*'TB Raw data'!$V33</f>
        <v>7.8678290789462868E-3</v>
      </c>
      <c r="O31" s="22">
        <f>'TB Raw data'!N33*'TB Raw data'!$V33</f>
        <v>0.5265138250824426</v>
      </c>
      <c r="P31" s="22">
        <f>'TB Raw data'!P33*'TB Raw data'!$V33</f>
        <v>0.25123662055985047</v>
      </c>
      <c r="Q31" s="22">
        <f>'TB Raw data'!Q33*'TB Raw data'!$V33</f>
        <v>0.28393905520743429</v>
      </c>
      <c r="R31" s="22">
        <f>'TB Raw data'!R33*'TB Raw data'!$V33</f>
        <v>1.1948873896539984</v>
      </c>
      <c r="S31" s="22">
        <f>'TB Raw data'!S33*'TB Raw data'!$V33</f>
        <v>0.46945747570001389</v>
      </c>
      <c r="T31" s="22">
        <f>'TB Raw data'!T33*'TB Raw data'!$V33</f>
        <v>39.395339914595326</v>
      </c>
    </row>
    <row r="32" spans="1:20" x14ac:dyDescent="0.3">
      <c r="A32" s="31"/>
      <c r="B32" s="10" t="s">
        <v>68</v>
      </c>
      <c r="C32" s="16">
        <v>150</v>
      </c>
      <c r="D32" s="22">
        <f>'TB Raw data'!C34*'TB Raw data'!$V34</f>
        <v>0.73183760588133073</v>
      </c>
      <c r="E32" s="22">
        <f>'TB Raw data'!D34*'TB Raw data'!$V34</f>
        <v>0.75728031200749957</v>
      </c>
      <c r="F32" s="22">
        <f>'TB Raw data'!E34*'TB Raw data'!$V34</f>
        <v>0.76122189387527195</v>
      </c>
      <c r="G32" s="22">
        <f>'TB Raw data'!F34*'TB Raw data'!$V34</f>
        <v>3.9210942459598101E-2</v>
      </c>
      <c r="H32" s="22">
        <f>'TB Raw data'!G34*'TB Raw data'!$V34</f>
        <v>2.6650329248686146</v>
      </c>
      <c r="I32" s="22">
        <f>'TB Raw data'!H34*'TB Raw data'!$V34</f>
        <v>33.567482631247678</v>
      </c>
      <c r="J32" s="22">
        <f>'TB Raw data'!I34*'TB Raw data'!$V34</f>
        <v>0.6693616681401886</v>
      </c>
      <c r="K32" s="22">
        <f>'TB Raw data'!J34*'TB Raw data'!$V34</f>
        <v>0.91674604505593604</v>
      </c>
      <c r="L32" s="22">
        <f>'TB Raw data'!K34*'TB Raw data'!$V34</f>
        <v>0.2633002318622113</v>
      </c>
      <c r="M32" s="22">
        <f>'TB Raw data'!L34*'TB Raw data'!$V34</f>
        <v>8.4830241689669759</v>
      </c>
      <c r="N32" s="22">
        <f>'TB Raw data'!M34*'TB Raw data'!$V34</f>
        <v>7.8801843443410558E-3</v>
      </c>
      <c r="O32" s="22">
        <f>'TB Raw data'!N34*'TB Raw data'!$V34</f>
        <v>0.49204976864893257</v>
      </c>
      <c r="P32" s="22">
        <f>'TB Raw data'!P34*'TB Raw data'!$V34</f>
        <v>0.20831891652342246</v>
      </c>
      <c r="Q32" s="22">
        <f>'TB Raw data'!Q34*'TB Raw data'!$V34</f>
        <v>0.18932054692849137</v>
      </c>
      <c r="R32" s="22">
        <f>'TB Raw data'!R34*'TB Raw data'!$V34</f>
        <v>0.9104212032397051</v>
      </c>
      <c r="S32" s="22">
        <f>'TB Raw data'!S34*'TB Raw data'!$V34</f>
        <v>0.42861184654245127</v>
      </c>
      <c r="T32" s="22">
        <f>'TB Raw data'!T34*'TB Raw data'!$V34</f>
        <v>39.037655718561588</v>
      </c>
    </row>
    <row r="33" spans="1:20" x14ac:dyDescent="0.3">
      <c r="A33" s="31"/>
      <c r="B33" s="10" t="s">
        <v>69</v>
      </c>
      <c r="C33" s="16">
        <v>185</v>
      </c>
      <c r="D33" s="22">
        <f>'TB Raw data'!C35*'TB Raw data'!$V35</f>
        <v>0.61835978729946317</v>
      </c>
      <c r="E33" s="22">
        <f>'TB Raw data'!D35*'TB Raw data'!$V35</f>
        <v>0.7349020219004222</v>
      </c>
      <c r="F33" s="22">
        <f>'TB Raw data'!E35*'TB Raw data'!$V35</f>
        <v>0.69473851318054003</v>
      </c>
      <c r="G33" s="22">
        <f>'TB Raw data'!F35*'TB Raw data'!$V35</f>
        <v>3.2307866041356811E-2</v>
      </c>
      <c r="H33" s="22">
        <f>'TB Raw data'!G35*'TB Raw data'!$V35</f>
        <v>3.8071524356271791</v>
      </c>
      <c r="I33" s="22">
        <f>'TB Raw data'!H35*'TB Raw data'!$V35</f>
        <v>34.261970358354922</v>
      </c>
      <c r="J33" s="22">
        <f>'TB Raw data'!I35*'TB Raw data'!$V35</f>
        <v>0.70511588650204393</v>
      </c>
      <c r="K33" s="22">
        <f>'TB Raw data'!J35*'TB Raw data'!$V35</f>
        <v>0.95357253254995689</v>
      </c>
      <c r="L33" s="22">
        <f>'TB Raw data'!K35*'TB Raw data'!$V35</f>
        <v>0.29228705616673267</v>
      </c>
      <c r="M33" s="22">
        <f>'TB Raw data'!L35*'TB Raw data'!$V35</f>
        <v>8.7658911948147669</v>
      </c>
      <c r="N33" s="22">
        <f>'TB Raw data'!M35*'TB Raw data'!$V35</f>
        <v>7.6131042690801278E-3</v>
      </c>
      <c r="O33" s="22">
        <f>'TB Raw data'!N35*'TB Raw data'!$V35</f>
        <v>0.47313086954224748</v>
      </c>
      <c r="P33" s="22">
        <f>'TB Raw data'!P35*'TB Raw data'!$V35</f>
        <v>0.20415970542397827</v>
      </c>
      <c r="Q33" s="22">
        <f>'TB Raw data'!Q35*'TB Raw data'!$V35</f>
        <v>0.19159415566191973</v>
      </c>
      <c r="R33" s="22">
        <f>'TB Raw data'!R35*'TB Raw data'!$V35</f>
        <v>1.0736196185189959</v>
      </c>
      <c r="S33" s="22">
        <f>'TB Raw data'!S35*'TB Raw data'!$V35</f>
        <v>0.42889937165324338</v>
      </c>
      <c r="T33" s="22">
        <f>'TB Raw data'!T35*'TB Raw data'!$V35</f>
        <v>41.326633838576726</v>
      </c>
    </row>
    <row r="34" spans="1:20" x14ac:dyDescent="0.3">
      <c r="A34" s="31"/>
      <c r="B34" s="10" t="s">
        <v>70</v>
      </c>
      <c r="C34" s="16">
        <v>220</v>
      </c>
      <c r="D34" s="22">
        <f>'TB Raw data'!C36*'TB Raw data'!$V36</f>
        <v>1.1524003348205698</v>
      </c>
      <c r="E34" s="22">
        <f>'TB Raw data'!D36*'TB Raw data'!$V36</f>
        <v>0.51046414645173688</v>
      </c>
      <c r="F34" s="22">
        <f>'TB Raw data'!E36*'TB Raw data'!$V36</f>
        <v>0.56309231710925911</v>
      </c>
      <c r="G34" s="22">
        <f>'TB Raw data'!F36*'TB Raw data'!$V36</f>
        <v>2.8589416828894071E-2</v>
      </c>
      <c r="H34" s="22">
        <f>'TB Raw data'!G36*'TB Raw data'!$V36</f>
        <v>3.3632138779206815</v>
      </c>
      <c r="I34" s="22">
        <f>'TB Raw data'!H36*'TB Raw data'!$V36</f>
        <v>30.802542797735565</v>
      </c>
      <c r="J34" s="22">
        <f>'TB Raw data'!I36*'TB Raw data'!$V36</f>
        <v>0.62241873797929725</v>
      </c>
      <c r="K34" s="22">
        <f>'TB Raw data'!J36*'TB Raw data'!$V36</f>
        <v>0.855941105330979</v>
      </c>
      <c r="L34" s="22">
        <f>'TB Raw data'!K36*'TB Raw data'!$V36</f>
        <v>0.14809694477290547</v>
      </c>
      <c r="M34" s="22">
        <f>'TB Raw data'!L36*'TB Raw data'!$V36</f>
        <v>7.6320874092858189</v>
      </c>
      <c r="N34" s="22">
        <f>'TB Raw data'!M36*'TB Raw data'!$V36</f>
        <v>5.0091021610061395E-3</v>
      </c>
      <c r="O34" s="22">
        <f>'TB Raw data'!N36*'TB Raw data'!$V36</f>
        <v>0.41934311418583803</v>
      </c>
      <c r="P34" s="22">
        <f>'TB Raw data'!P36*'TB Raw data'!$V36</f>
        <v>0.15930680706062877</v>
      </c>
      <c r="Q34" s="22">
        <f>'TB Raw data'!Q36*'TB Raw data'!$V36</f>
        <v>0.14065806743318379</v>
      </c>
      <c r="R34" s="22">
        <f>'TB Raw data'!R36*'TB Raw data'!$V36</f>
        <v>0.88015217512697874</v>
      </c>
      <c r="S34" s="22">
        <f>'TB Raw data'!S36*'TB Raw data'!$V36</f>
        <v>0.40583153669730698</v>
      </c>
      <c r="T34" s="22">
        <f>'TB Raw data'!T36*'TB Raw data'!$V36</f>
        <v>36.468178416206563</v>
      </c>
    </row>
    <row r="35" spans="1:20" x14ac:dyDescent="0.3">
      <c r="A35" s="31"/>
      <c r="B35" s="10" t="s">
        <v>71</v>
      </c>
      <c r="C35" s="16">
        <v>260</v>
      </c>
      <c r="D35" s="22">
        <f>'TB Raw data'!C37*'TB Raw data'!$V37</f>
        <v>0.98460469476201362</v>
      </c>
      <c r="E35" s="22">
        <f>'TB Raw data'!D37*'TB Raw data'!$V37</f>
        <v>0.49853929552112858</v>
      </c>
      <c r="F35" s="22">
        <f>'TB Raw data'!E37*'TB Raw data'!$V37</f>
        <v>0.57469647109279542</v>
      </c>
      <c r="G35" s="22">
        <f>'TB Raw data'!F37*'TB Raw data'!$V37</f>
        <v>3.1876535643156755E-2</v>
      </c>
      <c r="H35" s="22">
        <f>'TB Raw data'!G37*'TB Raw data'!$V37</f>
        <v>3.076444923039531</v>
      </c>
      <c r="I35" s="22">
        <f>'TB Raw data'!H37*'TB Raw data'!$V37</f>
        <v>33.140408909983805</v>
      </c>
      <c r="J35" s="22">
        <f>'TB Raw data'!I37*'TB Raw data'!$V37</f>
        <v>0.66676569444912615</v>
      </c>
      <c r="K35" s="22">
        <f>'TB Raw data'!J37*'TB Raw data'!$V37</f>
        <v>0.92717693147462821</v>
      </c>
      <c r="L35" s="22">
        <f>'TB Raw data'!K37*'TB Raw data'!$V37</f>
        <v>0.19373034008042972</v>
      </c>
      <c r="M35" s="22">
        <f>'TB Raw data'!L37*'TB Raw data'!$V37</f>
        <v>8.2656257911349194</v>
      </c>
      <c r="N35" s="22">
        <f>'TB Raw data'!M37*'TB Raw data'!$V37</f>
        <v>1.0286247765592721E-2</v>
      </c>
      <c r="O35" s="22">
        <f>'TB Raw data'!N37*'TB Raw data'!$V37</f>
        <v>0.46166127992475098</v>
      </c>
      <c r="P35" s="22">
        <f>'TB Raw data'!P37*'TB Raw data'!$V37</f>
        <v>0.17175802094475362</v>
      </c>
      <c r="Q35" s="22">
        <f>'TB Raw data'!Q37*'TB Raw data'!$V37</f>
        <v>0.17280800101594138</v>
      </c>
      <c r="R35" s="22">
        <f>'TB Raw data'!R37*'TB Raw data'!$V37</f>
        <v>0.69943493385988387</v>
      </c>
      <c r="S35" s="22">
        <f>'TB Raw data'!S37*'TB Raw data'!$V37</f>
        <v>0.44784208749593218</v>
      </c>
      <c r="T35" s="22">
        <f>'TB Raw data'!T37*'TB Raw data'!$V37</f>
        <v>39.279741362026535</v>
      </c>
    </row>
    <row r="36" spans="1:20" x14ac:dyDescent="0.3">
      <c r="A36" s="31"/>
      <c r="B36" s="10" t="s">
        <v>72</v>
      </c>
      <c r="C36" s="16">
        <v>300</v>
      </c>
      <c r="D36" s="22">
        <f>'TB Raw data'!C38*'TB Raw data'!$V38</f>
        <v>0.46321352153099193</v>
      </c>
      <c r="E36" s="22">
        <f>'TB Raw data'!D38*'TB Raw data'!$V38</f>
        <v>0.42224739197303895</v>
      </c>
      <c r="F36" s="22">
        <f>'TB Raw data'!E38*'TB Raw data'!$V38</f>
        <v>0.51773023921961414</v>
      </c>
      <c r="G36" s="22">
        <f>'TB Raw data'!F38*'TB Raw data'!$V38</f>
        <v>3.395341311061343E-2</v>
      </c>
      <c r="H36" s="22">
        <f>'TB Raw data'!G38*'TB Raw data'!$V38</f>
        <v>2.3367255553029733</v>
      </c>
      <c r="I36" s="22">
        <f>'TB Raw data'!H38*'TB Raw data'!$V38</f>
        <v>32.692447464234881</v>
      </c>
      <c r="J36" s="22">
        <f>'TB Raw data'!I38*'TB Raw data'!$V38</f>
        <v>0.66921638530090255</v>
      </c>
      <c r="K36" s="22">
        <f>'TB Raw data'!J38*'TB Raw data'!$V38</f>
        <v>0.89035492849057218</v>
      </c>
      <c r="L36" s="22">
        <f>'TB Raw data'!K38*'TB Raw data'!$V38</f>
        <v>0.18731067939445029</v>
      </c>
      <c r="M36" s="22">
        <f>'TB Raw data'!L38*'TB Raw data'!$V38</f>
        <v>8.5265033764406297</v>
      </c>
      <c r="N36" s="22">
        <f>'TB Raw data'!M38*'TB Raw data'!$V38</f>
        <v>7.8461623037533578E-3</v>
      </c>
      <c r="O36" s="22">
        <f>'TB Raw data'!N38*'TB Raw data'!$V38</f>
        <v>0.37312874784895878</v>
      </c>
      <c r="P36" s="22">
        <f>'TB Raw data'!P38*'TB Raw data'!$V38</f>
        <v>0.18139923184220819</v>
      </c>
      <c r="Q36" s="22">
        <f>'TB Raw data'!Q38*'TB Raw data'!$V38</f>
        <v>0.12916526118453878</v>
      </c>
      <c r="R36" s="22">
        <f>'TB Raw data'!R38*'TB Raw data'!$V38</f>
        <v>0.67175897488194913</v>
      </c>
      <c r="S36" s="22">
        <f>'TB Raw data'!S38*'TB Raw data'!$V38</f>
        <v>0.42617145840374598</v>
      </c>
      <c r="T36" s="22">
        <f>'TB Raw data'!T38*'TB Raw data'!$V38</f>
        <v>39.823570746248635</v>
      </c>
    </row>
    <row r="37" spans="1:20" x14ac:dyDescent="0.3">
      <c r="A37" s="31"/>
      <c r="B37" s="10" t="s">
        <v>73</v>
      </c>
      <c r="C37" s="16">
        <v>330</v>
      </c>
      <c r="D37" s="22">
        <f>'TB Raw data'!C39*'TB Raw data'!$V39</f>
        <v>0.49188972458800606</v>
      </c>
      <c r="E37" s="22">
        <f>'TB Raw data'!D39*'TB Raw data'!$V39</f>
        <v>0.40180548103360847</v>
      </c>
      <c r="F37" s="22">
        <f>'TB Raw data'!E39*'TB Raw data'!$V39</f>
        <v>0.49763520928165145</v>
      </c>
      <c r="G37" s="22">
        <f>'TB Raw data'!F39*'TB Raw data'!$V39</f>
        <v>3.8640683265200253E-2</v>
      </c>
      <c r="H37" s="22">
        <f>'TB Raw data'!G39*'TB Raw data'!$V39</f>
        <v>2.4429132957233231</v>
      </c>
      <c r="I37" s="22">
        <f>'TB Raw data'!H39*'TB Raw data'!$V39</f>
        <v>32.215842543832984</v>
      </c>
      <c r="J37" s="22">
        <f>'TB Raw data'!I39*'TB Raw data'!$V39</f>
        <v>0.64684346846354412</v>
      </c>
      <c r="K37" s="22">
        <f>'TB Raw data'!J39*'TB Raw data'!$V39</f>
        <v>0.86954775855529387</v>
      </c>
      <c r="L37" s="22">
        <f>'TB Raw data'!K39*'TB Raw data'!$V39</f>
        <v>0.19836120375243649</v>
      </c>
      <c r="M37" s="22">
        <f>'TB Raw data'!L39*'TB Raw data'!$V39</f>
        <v>8.3903483266078993</v>
      </c>
      <c r="N37" s="22">
        <f>'TB Raw data'!M39*'TB Raw data'!$V39</f>
        <v>7.5487843535900021E-3</v>
      </c>
      <c r="O37" s="22">
        <f>'TB Raw data'!N39*'TB Raw data'!$V39</f>
        <v>0.37886588154663076</v>
      </c>
      <c r="P37" s="22">
        <f>'TB Raw data'!P39*'TB Raw data'!$V39</f>
        <v>0.18657694769571356</v>
      </c>
      <c r="Q37" s="22">
        <f>'TB Raw data'!Q39*'TB Raw data'!$V39</f>
        <v>0.11394638594794099</v>
      </c>
      <c r="R37" s="22">
        <f>'TB Raw data'!R39*'TB Raw data'!$V39</f>
        <v>0.78542756199608221</v>
      </c>
      <c r="S37" s="22">
        <f>'TB Raw data'!S39*'TB Raw data'!$V39</f>
        <v>0.42639434500600415</v>
      </c>
      <c r="T37" s="22">
        <f>'TB Raw data'!T39*'TB Raw data'!$V39</f>
        <v>38.624291241771118</v>
      </c>
    </row>
    <row r="38" spans="1:20" x14ac:dyDescent="0.3">
      <c r="A38" s="31"/>
      <c r="B38" s="10" t="s">
        <v>74</v>
      </c>
      <c r="C38" s="16">
        <v>360</v>
      </c>
      <c r="D38" s="22">
        <f>'TB Raw data'!C40*'TB Raw data'!$V40</f>
        <v>0.65367714999387505</v>
      </c>
      <c r="E38" s="22">
        <f>'TB Raw data'!D40*'TB Raw data'!$V40</f>
        <v>0.40811788109241953</v>
      </c>
      <c r="F38" s="22">
        <f>'TB Raw data'!E40*'TB Raw data'!$V40</f>
        <v>0.48076367450138968</v>
      </c>
      <c r="G38" s="22">
        <f>'TB Raw data'!F40*'TB Raw data'!$V40</f>
        <v>4.0647118299583493E-2</v>
      </c>
      <c r="H38" s="22">
        <f>'TB Raw data'!G40*'TB Raw data'!$V40</f>
        <v>2.8951273722692137</v>
      </c>
      <c r="I38" s="22">
        <f>'TB Raw data'!H40*'TB Raw data'!$V40</f>
        <v>31.874895391599235</v>
      </c>
      <c r="J38" s="22">
        <f>'TB Raw data'!I40*'TB Raw data'!$V40</f>
        <v>0.65205160361087433</v>
      </c>
      <c r="K38" s="22">
        <f>'TB Raw data'!J40*'TB Raw data'!$V40</f>
        <v>0.86312786672193775</v>
      </c>
      <c r="L38" s="22">
        <f>'TB Raw data'!K40*'TB Raw data'!$V40</f>
        <v>0.19636980082451108</v>
      </c>
      <c r="M38" s="22">
        <f>'TB Raw data'!L40*'TB Raw data'!$V40</f>
        <v>8.7690408547622596</v>
      </c>
      <c r="N38" s="22">
        <f>'TB Raw data'!M40*'TB Raw data'!$V40</f>
        <v>7.3384588829727556E-3</v>
      </c>
      <c r="O38" s="22">
        <f>'TB Raw data'!N40*'TB Raw data'!$V40</f>
        <v>0.38330193400623269</v>
      </c>
      <c r="P38" s="22">
        <f>'TB Raw data'!P40*'TB Raw data'!$V40</f>
        <v>0.16304454903827698</v>
      </c>
      <c r="Q38" s="22">
        <f>'TB Raw data'!Q40*'TB Raw data'!$V40</f>
        <v>0.13719928898978037</v>
      </c>
      <c r="R38" s="22">
        <f>'TB Raw data'!R40*'TB Raw data'!$V40</f>
        <v>0.67756190365211422</v>
      </c>
      <c r="S38" s="22">
        <f>'TB Raw data'!S40*'TB Raw data'!$V40</f>
        <v>0.42571887646569817</v>
      </c>
      <c r="T38" s="22">
        <f>'TB Raw data'!T40*'TB Raw data'!$V40</f>
        <v>38.377464816570999</v>
      </c>
    </row>
    <row r="39" spans="1:20" x14ac:dyDescent="0.3">
      <c r="A39" s="31"/>
      <c r="B39" s="10" t="s">
        <v>75</v>
      </c>
      <c r="C39" s="16">
        <v>400</v>
      </c>
      <c r="D39" s="22">
        <f>'TB Raw data'!C41*'TB Raw data'!$V41</f>
        <v>0.72978548490050321</v>
      </c>
      <c r="E39" s="22">
        <f>'TB Raw data'!D41*'TB Raw data'!$V41</f>
        <v>0.3362627743147481</v>
      </c>
      <c r="F39" s="22">
        <f>'TB Raw data'!E41*'TB Raw data'!$V41</f>
        <v>0.35260287742097768</v>
      </c>
      <c r="G39" s="22">
        <f>'TB Raw data'!F41*'TB Raw data'!$V41</f>
        <v>4.4729183490603008E-2</v>
      </c>
      <c r="H39" s="22">
        <f>'TB Raw data'!G41*'TB Raw data'!$V41</f>
        <v>2.7233260977343114</v>
      </c>
      <c r="I39" s="22">
        <f>'TB Raw data'!H41*'TB Raw data'!$V41</f>
        <v>25.561866032904444</v>
      </c>
      <c r="J39" s="22">
        <f>'TB Raw data'!I41*'TB Raw data'!$V41</f>
        <v>0.47513865768444197</v>
      </c>
      <c r="K39" s="22">
        <f>'TB Raw data'!J41*'TB Raw data'!$V41</f>
        <v>0.69706373843730418</v>
      </c>
      <c r="L39" s="22">
        <f>'TB Raw data'!K41*'TB Raw data'!$V41</f>
        <v>0.14010974584045965</v>
      </c>
      <c r="M39" s="22">
        <f>'TB Raw data'!L41*'TB Raw data'!$V41</f>
        <v>6.3583399748320248</v>
      </c>
      <c r="N39" s="22">
        <f>'TB Raw data'!M41*'TB Raw data'!$V41</f>
        <v>5.3868092135604291E-3</v>
      </c>
      <c r="O39" s="22">
        <f>'TB Raw data'!N41*'TB Raw data'!$V41</f>
        <v>0.32609997949941361</v>
      </c>
      <c r="P39" s="22">
        <f>'TB Raw data'!P41*'TB Raw data'!$V41</f>
        <v>0.14071773187288816</v>
      </c>
      <c r="Q39" s="22">
        <f>'TB Raw data'!Q41*'TB Raw data'!$V41</f>
        <v>0.10423648993565914</v>
      </c>
      <c r="R39" s="22">
        <f>'TB Raw data'!R41*'TB Raw data'!$V41</f>
        <v>0.5562543185315153</v>
      </c>
      <c r="S39" s="22">
        <f>'TB Raw data'!S41*'TB Raw data'!$V41</f>
        <v>0.35518480447286888</v>
      </c>
      <c r="T39" s="22">
        <f>'TB Raw data'!T41*'TB Raw data'!$V41</f>
        <v>30.190519911994421</v>
      </c>
    </row>
  </sheetData>
  <mergeCells count="2">
    <mergeCell ref="A2:A5"/>
    <mergeCell ref="A10:A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1"/>
  <sheetViews>
    <sheetView zoomScaleNormal="100" workbookViewId="0"/>
  </sheetViews>
  <sheetFormatPr defaultColWidth="9.1796875" defaultRowHeight="14.5" x14ac:dyDescent="0.35"/>
  <sheetData>
    <row r="1" spans="1:1" x14ac:dyDescent="0.35">
      <c r="A1" t="s">
        <v>2</v>
      </c>
    </row>
    <row r="2" spans="1:1" x14ac:dyDescent="0.35">
      <c r="A2" t="s">
        <v>1</v>
      </c>
    </row>
    <row r="3" spans="1:1" x14ac:dyDescent="0.35">
      <c r="A3" t="s">
        <v>5</v>
      </c>
    </row>
    <row r="4" spans="1:1" x14ac:dyDescent="0.35">
      <c r="A4" t="s">
        <v>3</v>
      </c>
    </row>
    <row r="5" spans="1:1" x14ac:dyDescent="0.35">
      <c r="A5" t="s">
        <v>9</v>
      </c>
    </row>
    <row r="6" spans="1:1" x14ac:dyDescent="0.35">
      <c r="A6" t="s">
        <v>0</v>
      </c>
    </row>
    <row r="7" spans="1:1" x14ac:dyDescent="0.35">
      <c r="A7" t="s">
        <v>6</v>
      </c>
    </row>
    <row r="8" spans="1:1" x14ac:dyDescent="0.35">
      <c r="A8" t="s">
        <v>4</v>
      </c>
    </row>
    <row r="9" spans="1:1" x14ac:dyDescent="0.35">
      <c r="A9" t="s">
        <v>10</v>
      </c>
    </row>
    <row r="10" spans="1:1" x14ac:dyDescent="0.35">
      <c r="A10" t="s">
        <v>8</v>
      </c>
    </row>
    <row r="11" spans="1:1" x14ac:dyDescent="0.35">
      <c r="A11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43"/>
  <sheetViews>
    <sheetView topLeftCell="A22" zoomScaleNormal="100" workbookViewId="0">
      <selection activeCell="B6" sqref="B6:B40"/>
    </sheetView>
  </sheetViews>
  <sheetFormatPr defaultColWidth="9.1796875" defaultRowHeight="14.5" x14ac:dyDescent="0.35"/>
  <cols>
    <col min="1" max="1" width="9.1796875" style="4"/>
    <col min="2" max="2" width="11" customWidth="1"/>
    <col min="3" max="20" width="9.26953125" customWidth="1"/>
    <col min="22" max="22" width="19.1796875" bestFit="1" customWidth="1"/>
    <col min="23" max="23" width="26.1796875" bestFit="1" customWidth="1"/>
  </cols>
  <sheetData>
    <row r="1" spans="1:20" s="4" customFormat="1" x14ac:dyDescent="0.35">
      <c r="A1" s="32" t="s">
        <v>115</v>
      </c>
      <c r="B1" s="32"/>
      <c r="C1" s="32"/>
      <c r="D1" s="32"/>
      <c r="E1" s="32"/>
      <c r="F1" s="17"/>
      <c r="G1" s="17" t="s">
        <v>78</v>
      </c>
      <c r="H1" s="17"/>
      <c r="K1" s="6" t="s">
        <v>35</v>
      </c>
    </row>
    <row r="2" spans="1:20" s="4" customFormat="1" x14ac:dyDescent="0.35">
      <c r="A2" s="13" t="s">
        <v>76</v>
      </c>
      <c r="B2" s="12"/>
      <c r="C2" s="12"/>
      <c r="D2" s="12"/>
      <c r="E2" s="12"/>
      <c r="F2" s="18"/>
      <c r="G2" s="18"/>
      <c r="H2" s="18"/>
      <c r="J2" s="7" t="s">
        <v>36</v>
      </c>
      <c r="K2" s="4">
        <v>9.3000000000000007</v>
      </c>
    </row>
    <row r="3" spans="1:20" s="4" customFormat="1" x14ac:dyDescent="0.35">
      <c r="A3" s="17" t="s">
        <v>29</v>
      </c>
      <c r="B3" s="17" t="s">
        <v>30</v>
      </c>
      <c r="C3" s="17"/>
      <c r="D3" s="18"/>
      <c r="E3" s="17"/>
      <c r="F3" s="17"/>
      <c r="G3" s="17"/>
      <c r="H3" s="18"/>
      <c r="J3" s="7" t="s">
        <v>37</v>
      </c>
      <c r="K3" s="5">
        <v>6.28</v>
      </c>
    </row>
    <row r="4" spans="1:20" s="4" customFormat="1" x14ac:dyDescent="0.35"/>
    <row r="5" spans="1:20" ht="15" customHeight="1" thickBot="1" x14ac:dyDescent="0.4">
      <c r="B5" s="9" t="s">
        <v>39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26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28</v>
      </c>
      <c r="N5" s="2" t="s">
        <v>21</v>
      </c>
      <c r="O5" s="2" t="s">
        <v>27</v>
      </c>
      <c r="P5" s="2" t="s">
        <v>22</v>
      </c>
      <c r="Q5" s="2" t="s">
        <v>23</v>
      </c>
      <c r="R5" s="2" t="s">
        <v>24</v>
      </c>
      <c r="S5" s="2" t="s">
        <v>25</v>
      </c>
      <c r="T5" s="2" t="s">
        <v>11</v>
      </c>
    </row>
    <row r="6" spans="1:20" ht="15" thickTop="1" x14ac:dyDescent="0.35">
      <c r="A6" s="30" t="s">
        <v>40</v>
      </c>
      <c r="B6" s="10" t="s">
        <v>81</v>
      </c>
      <c r="C6" s="1">
        <v>0</v>
      </c>
      <c r="D6" s="1">
        <v>0.32488204361898998</v>
      </c>
      <c r="E6" s="1">
        <v>9.1093692034339202E-2</v>
      </c>
      <c r="F6" s="1">
        <v>1.03939983673063E-2</v>
      </c>
      <c r="G6" s="1">
        <v>0</v>
      </c>
      <c r="H6" s="1">
        <v>24.5754487140908</v>
      </c>
      <c r="I6" s="1">
        <v>2.2394230984000201</v>
      </c>
      <c r="J6" s="1">
        <v>1.7577538557838399</v>
      </c>
      <c r="K6" s="1">
        <v>6.20377834411883E-2</v>
      </c>
      <c r="L6" s="1">
        <v>14.7702333110702</v>
      </c>
      <c r="M6" s="1">
        <v>3.64465777304874E-3</v>
      </c>
      <c r="N6" s="1">
        <v>1.20941372960783</v>
      </c>
      <c r="O6" s="1" t="s">
        <v>29</v>
      </c>
      <c r="P6" s="1">
        <v>0.88636588087528001</v>
      </c>
      <c r="Q6" s="1">
        <v>0.43136620288191602</v>
      </c>
      <c r="R6" s="1">
        <v>3.0680414345604299</v>
      </c>
      <c r="S6" s="1">
        <v>1.1091540101228099</v>
      </c>
      <c r="T6" s="1">
        <v>1.46176952855699</v>
      </c>
    </row>
    <row r="7" spans="1:20" x14ac:dyDescent="0.35">
      <c r="A7" s="30"/>
      <c r="B7" s="10" t="s">
        <v>82</v>
      </c>
      <c r="C7" s="1">
        <v>0</v>
      </c>
      <c r="D7" s="1">
        <v>0.28931928324669098</v>
      </c>
      <c r="E7" s="1">
        <v>9.6546410377774394E-2</v>
      </c>
      <c r="F7" s="1">
        <v>1.3080111795228101E-2</v>
      </c>
      <c r="G7" s="1">
        <v>0</v>
      </c>
      <c r="H7" s="1">
        <v>24.177102098370401</v>
      </c>
      <c r="I7" s="1">
        <v>2.3882436484885701</v>
      </c>
      <c r="J7" s="1">
        <v>1.74043489428646</v>
      </c>
      <c r="K7" s="1">
        <v>6.9945694095298105E-2</v>
      </c>
      <c r="L7" s="1">
        <v>15.8948092308538</v>
      </c>
      <c r="M7" s="1">
        <v>3.5092225535258799E-3</v>
      </c>
      <c r="N7" s="1">
        <v>1.2211753361823099</v>
      </c>
      <c r="O7" s="1" t="s">
        <v>29</v>
      </c>
      <c r="P7" s="1">
        <v>0.95001475841483796</v>
      </c>
      <c r="Q7" s="1">
        <v>0.44586687712956802</v>
      </c>
      <c r="R7" s="1">
        <v>3.3238597166766799</v>
      </c>
      <c r="S7" s="1">
        <v>1.1645322925885899</v>
      </c>
      <c r="T7" s="1">
        <v>1.91010302820083</v>
      </c>
    </row>
    <row r="8" spans="1:20" x14ac:dyDescent="0.35">
      <c r="A8" s="30"/>
      <c r="B8" s="10" t="s">
        <v>83</v>
      </c>
      <c r="C8" s="1">
        <v>0</v>
      </c>
      <c r="D8" s="1">
        <v>0.23238529434611199</v>
      </c>
      <c r="E8" s="1">
        <v>8.65250694894487E-2</v>
      </c>
      <c r="F8" s="1">
        <v>1.18033312060759E-2</v>
      </c>
      <c r="G8" s="1">
        <v>0</v>
      </c>
      <c r="H8" s="1">
        <v>23.100316942632901</v>
      </c>
      <c r="I8" s="1">
        <v>2.5278290112018702</v>
      </c>
      <c r="J8" s="1">
        <v>1.67082882922664</v>
      </c>
      <c r="K8" s="1">
        <v>6.5237544657931398E-2</v>
      </c>
      <c r="L8" s="1">
        <v>14.580456350807101</v>
      </c>
      <c r="M8" s="1">
        <v>3.6229282019994702E-3</v>
      </c>
      <c r="N8" s="1">
        <v>1.1589902795035401</v>
      </c>
      <c r="O8" s="1" t="s">
        <v>29</v>
      </c>
      <c r="P8" s="1">
        <v>0.86773375076272896</v>
      </c>
      <c r="Q8" s="1">
        <v>0.48820618117396702</v>
      </c>
      <c r="R8" s="1">
        <v>3.2182673573434699</v>
      </c>
      <c r="S8" s="1">
        <v>1.0535537240314701</v>
      </c>
      <c r="T8" s="1">
        <v>1.71085071970137</v>
      </c>
    </row>
    <row r="9" spans="1:20" x14ac:dyDescent="0.35">
      <c r="A9" s="30"/>
      <c r="B9" s="10" t="s">
        <v>84</v>
      </c>
      <c r="C9" s="1">
        <v>0</v>
      </c>
      <c r="D9" s="1">
        <v>0.23900613818807101</v>
      </c>
      <c r="E9" s="1">
        <v>8.4424496406008895E-2</v>
      </c>
      <c r="F9" s="1">
        <v>8.8083042067271002E-3</v>
      </c>
      <c r="G9" s="1">
        <v>0</v>
      </c>
      <c r="H9" s="1">
        <v>22.266849603786699</v>
      </c>
      <c r="I9" s="1">
        <v>2.46554128454004</v>
      </c>
      <c r="J9" s="1">
        <v>1.6626977714494899</v>
      </c>
      <c r="K9" s="1">
        <v>5.7231998933837E-2</v>
      </c>
      <c r="L9" s="1">
        <v>14.4005544941668</v>
      </c>
      <c r="M9" s="1">
        <v>3.3181778308652302E-3</v>
      </c>
      <c r="N9" s="1">
        <v>1.0629279899288699</v>
      </c>
      <c r="O9" s="1" t="s">
        <v>29</v>
      </c>
      <c r="P9" s="1">
        <v>0.85839487724769703</v>
      </c>
      <c r="Q9" s="1">
        <v>0.45631008439611498</v>
      </c>
      <c r="R9" s="1">
        <v>3.1627805225309999</v>
      </c>
      <c r="S9" s="1">
        <v>1.0722782200673699</v>
      </c>
      <c r="T9" s="1">
        <v>1.54113461287656</v>
      </c>
    </row>
    <row r="10" spans="1:20" ht="14.5" customHeight="1" x14ac:dyDescent="0.35">
      <c r="A10" s="8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35">
      <c r="A11" s="30" t="s">
        <v>45</v>
      </c>
      <c r="B11" s="10" t="s">
        <v>85</v>
      </c>
      <c r="C11" s="1">
        <v>0.41667493813466</v>
      </c>
      <c r="D11" s="1">
        <v>0.63897272539003402</v>
      </c>
      <c r="E11" s="1">
        <v>0.16559926243015599</v>
      </c>
      <c r="F11" s="1">
        <v>2.11903123805183E-2</v>
      </c>
      <c r="G11" s="1">
        <v>0.91912501600990204</v>
      </c>
      <c r="H11" s="1">
        <v>142.54619855121601</v>
      </c>
      <c r="I11" s="1">
        <v>2.2318030589993501</v>
      </c>
      <c r="J11" s="1">
        <v>2.6570715399206799</v>
      </c>
      <c r="K11" s="1">
        <v>0.172785401319619</v>
      </c>
      <c r="L11" s="1">
        <v>22.750476398149299</v>
      </c>
      <c r="M11" s="1">
        <v>5.3914921666108001E-3</v>
      </c>
      <c r="N11" s="1">
        <v>2.2803231606704299</v>
      </c>
      <c r="O11" s="1" t="s">
        <v>29</v>
      </c>
      <c r="P11" s="1">
        <v>1.49149148151633</v>
      </c>
      <c r="Q11" s="1">
        <v>0.372910162594492</v>
      </c>
      <c r="R11" s="1">
        <v>2.9063344792107801</v>
      </c>
      <c r="S11" s="1">
        <v>1.51740819883763</v>
      </c>
      <c r="T11" s="1">
        <v>7.5191833911021702E-2</v>
      </c>
    </row>
    <row r="12" spans="1:20" x14ac:dyDescent="0.35">
      <c r="A12" s="30"/>
      <c r="B12" s="10" t="s">
        <v>86</v>
      </c>
      <c r="C12" s="1">
        <v>0.19485333258770701</v>
      </c>
      <c r="D12" s="1">
        <v>0.184822696986982</v>
      </c>
      <c r="E12" s="1">
        <v>9.8319481744814405E-2</v>
      </c>
      <c r="F12" s="1">
        <v>2.41557025966995E-2</v>
      </c>
      <c r="G12" s="1">
        <v>1.4296461772461</v>
      </c>
      <c r="H12" s="1">
        <v>140.87639425593801</v>
      </c>
      <c r="I12" s="1">
        <v>2.5990529238069802</v>
      </c>
      <c r="J12" s="1">
        <v>2.4663322921130599</v>
      </c>
      <c r="K12" s="1">
        <v>0.16846988520115799</v>
      </c>
      <c r="L12" s="1">
        <v>22.2950277722883</v>
      </c>
      <c r="M12" s="1">
        <v>5.4354661935202397E-3</v>
      </c>
      <c r="N12" s="1">
        <v>2.0570406830287098</v>
      </c>
      <c r="O12" s="1" t="s">
        <v>29</v>
      </c>
      <c r="P12" s="1">
        <v>1.75010935705737</v>
      </c>
      <c r="Q12" s="1">
        <v>0.29175458595357401</v>
      </c>
      <c r="R12" s="1">
        <v>2.4213727499911499</v>
      </c>
      <c r="S12" s="1">
        <v>1.4154411662844</v>
      </c>
      <c r="T12" s="1">
        <v>0.22294157885437099</v>
      </c>
    </row>
    <row r="13" spans="1:20" x14ac:dyDescent="0.35">
      <c r="A13" s="30"/>
      <c r="B13" s="10" t="s">
        <v>87</v>
      </c>
      <c r="C13" s="1">
        <v>0.33246142255435202</v>
      </c>
      <c r="D13" s="1">
        <v>0.56746214427879904</v>
      </c>
      <c r="E13" s="1">
        <v>0.106955579146228</v>
      </c>
      <c r="F13" s="1">
        <v>2.5360676655312199E-2</v>
      </c>
      <c r="G13" s="1">
        <v>2.1460250804614001</v>
      </c>
      <c r="H13" s="1">
        <v>140.780490089067</v>
      </c>
      <c r="I13" s="1">
        <v>4.5023944434646799</v>
      </c>
      <c r="J13" s="1">
        <v>2.55162017566213</v>
      </c>
      <c r="K13" s="1">
        <v>0.157276164936694</v>
      </c>
      <c r="L13" s="1">
        <v>22.585262952378301</v>
      </c>
      <c r="M13" s="1">
        <v>5.5132070360191902E-3</v>
      </c>
      <c r="N13" s="1">
        <v>1.9855114338679001</v>
      </c>
      <c r="O13" s="1" t="s">
        <v>29</v>
      </c>
      <c r="P13" s="1">
        <v>1.628702376031</v>
      </c>
      <c r="Q13" s="1">
        <v>0.25874820778192298</v>
      </c>
      <c r="R13" s="1">
        <v>2.4187216643333498</v>
      </c>
      <c r="S13" s="1">
        <v>1.37144000801504</v>
      </c>
      <c r="T13" s="1">
        <v>0.38069393562260201</v>
      </c>
    </row>
    <row r="14" spans="1:20" x14ac:dyDescent="0.35">
      <c r="A14" s="30"/>
      <c r="B14" s="10" t="s">
        <v>88</v>
      </c>
      <c r="C14" s="1">
        <v>0.467007375012301</v>
      </c>
      <c r="D14" s="1">
        <v>0.810730365222746</v>
      </c>
      <c r="E14" s="1">
        <v>0.17412215078260801</v>
      </c>
      <c r="F14" s="1">
        <v>2.2095775832891899E-2</v>
      </c>
      <c r="G14" s="1">
        <v>1.2442655554608</v>
      </c>
      <c r="H14" s="1">
        <v>148.49292652920499</v>
      </c>
      <c r="I14" s="1">
        <v>4.4698717657696498</v>
      </c>
      <c r="J14" s="1">
        <v>2.5854261431317802</v>
      </c>
      <c r="K14" s="1">
        <v>0.152320826152535</v>
      </c>
      <c r="L14" s="1">
        <v>22.700894333781399</v>
      </c>
      <c r="M14" s="1">
        <v>5.4323289497385102E-3</v>
      </c>
      <c r="N14" s="1">
        <v>2.0894741887713901</v>
      </c>
      <c r="O14" s="1" t="s">
        <v>29</v>
      </c>
      <c r="P14" s="1">
        <v>1.7123245551966799</v>
      </c>
      <c r="Q14" s="1">
        <v>0.26356000777055</v>
      </c>
      <c r="R14" s="1">
        <v>2.3182363244708801</v>
      </c>
      <c r="S14" s="1">
        <v>1.4294047408244901</v>
      </c>
      <c r="T14" s="1">
        <v>0.357552908803558</v>
      </c>
    </row>
    <row r="15" spans="1:20" x14ac:dyDescent="0.35">
      <c r="A15" s="30"/>
      <c r="B15" s="10" t="s">
        <v>89</v>
      </c>
      <c r="C15" s="1">
        <v>0.41614849692558398</v>
      </c>
      <c r="D15" s="1">
        <v>0.78124229472212503</v>
      </c>
      <c r="E15" s="1">
        <v>0.144063687464868</v>
      </c>
      <c r="F15" s="1">
        <v>2.2397671751051201E-2</v>
      </c>
      <c r="G15" s="1">
        <v>2.5494491103377102</v>
      </c>
      <c r="H15" s="1">
        <v>139.419706719153</v>
      </c>
      <c r="I15" s="1">
        <v>5.3830372168146301</v>
      </c>
      <c r="J15" s="1">
        <v>2.53058170085002</v>
      </c>
      <c r="K15" s="1">
        <v>0.14558506431092</v>
      </c>
      <c r="L15" s="1">
        <v>21.776264317193199</v>
      </c>
      <c r="M15" s="1">
        <v>5.6823419731046104E-3</v>
      </c>
      <c r="N15" s="1">
        <v>1.8982509389781499</v>
      </c>
      <c r="O15" s="1" t="s">
        <v>29</v>
      </c>
      <c r="P15" s="1">
        <v>1.6715350107551601</v>
      </c>
      <c r="Q15" s="1">
        <v>0.26105649538243098</v>
      </c>
      <c r="R15" s="1">
        <v>2.1147445165768199</v>
      </c>
      <c r="S15" s="1">
        <v>1.33894228536908</v>
      </c>
      <c r="T15" s="1">
        <v>0.40451477562106603</v>
      </c>
    </row>
    <row r="16" spans="1:20" x14ac:dyDescent="0.35">
      <c r="A16" s="30"/>
      <c r="B16" s="10" t="s">
        <v>90</v>
      </c>
      <c r="C16" s="1">
        <v>0.52368846058941898</v>
      </c>
      <c r="D16" s="1">
        <v>1.2970275751421501</v>
      </c>
      <c r="E16" s="1">
        <v>0.132101553043773</v>
      </c>
      <c r="F16" s="1">
        <v>2.0471916659108001E-2</v>
      </c>
      <c r="G16" s="1">
        <v>1.7970881851161</v>
      </c>
      <c r="H16" s="1">
        <v>144.38675542415501</v>
      </c>
      <c r="I16" s="1">
        <v>3.0055825821300499</v>
      </c>
      <c r="J16" s="1">
        <v>2.5911284904117799</v>
      </c>
      <c r="K16" s="1">
        <v>0.14197721351857601</v>
      </c>
      <c r="L16" s="1">
        <v>21.729672790087001</v>
      </c>
      <c r="M16" s="1">
        <v>5.5128751205359098E-3</v>
      </c>
      <c r="N16" s="1">
        <v>2.0535223915138201</v>
      </c>
      <c r="O16" s="1" t="s">
        <v>29</v>
      </c>
      <c r="P16" s="1">
        <v>1.81912868389058</v>
      </c>
      <c r="Q16" s="1">
        <v>0.25854798700985498</v>
      </c>
      <c r="R16" s="1">
        <v>2.3412700088123501</v>
      </c>
      <c r="S16" s="1">
        <v>1.3717292771062299</v>
      </c>
      <c r="T16" s="1">
        <v>0.377017737423258</v>
      </c>
    </row>
    <row r="17" spans="1:20" x14ac:dyDescent="0.35">
      <c r="A17" s="30"/>
      <c r="B17" s="10" t="s">
        <v>91</v>
      </c>
      <c r="C17" s="1">
        <v>0.60264286868725203</v>
      </c>
      <c r="D17" s="1">
        <v>1.3053162460446399</v>
      </c>
      <c r="E17" s="1">
        <v>0.199117115854027</v>
      </c>
      <c r="F17" s="1">
        <v>2.0697237458527602E-2</v>
      </c>
      <c r="G17" s="1">
        <v>1.16065724284433</v>
      </c>
      <c r="H17" s="1">
        <v>138.96974105087401</v>
      </c>
      <c r="I17" s="1">
        <v>1.80073556971973</v>
      </c>
      <c r="J17" s="1">
        <v>2.6056105233878299</v>
      </c>
      <c r="K17" s="1">
        <v>0.16189982380805201</v>
      </c>
      <c r="L17" s="1">
        <v>22.3488229864505</v>
      </c>
      <c r="M17" s="1">
        <v>5.3051880488070996E-3</v>
      </c>
      <c r="N17" s="1">
        <v>2.21685419803564</v>
      </c>
      <c r="O17" s="1" t="s">
        <v>29</v>
      </c>
      <c r="P17" s="1">
        <v>1.70708524360382</v>
      </c>
      <c r="Q17" s="1">
        <v>0.30116847613424902</v>
      </c>
      <c r="R17" s="1">
        <v>2.4667240098840399</v>
      </c>
      <c r="S17" s="1">
        <v>1.3663500103416</v>
      </c>
      <c r="T17" s="1">
        <v>0.32987027183393702</v>
      </c>
    </row>
    <row r="18" spans="1:20" x14ac:dyDescent="0.35">
      <c r="A18" s="30"/>
      <c r="B18" s="10" t="s">
        <v>92</v>
      </c>
      <c r="C18" s="1">
        <v>0.60955485900147899</v>
      </c>
      <c r="D18" s="1">
        <v>1.3319346348777601</v>
      </c>
      <c r="E18" s="1">
        <v>0.125736172739913</v>
      </c>
      <c r="F18" s="1">
        <v>2.2658726766576098E-2</v>
      </c>
      <c r="G18" s="1">
        <v>1.70453831890145</v>
      </c>
      <c r="H18" s="1">
        <v>139.20280563619301</v>
      </c>
      <c r="I18" s="1">
        <v>3.72062966325114</v>
      </c>
      <c r="J18" s="1">
        <v>2.5791609264217898</v>
      </c>
      <c r="K18" s="1">
        <v>0.15178952176714899</v>
      </c>
      <c r="L18" s="1">
        <v>22.842207668388699</v>
      </c>
      <c r="M18" s="1">
        <v>5.6576934830608596E-3</v>
      </c>
      <c r="N18" s="1">
        <v>2.0046203824559101</v>
      </c>
      <c r="O18" s="1" t="s">
        <v>29</v>
      </c>
      <c r="P18" s="1">
        <v>1.8722468156076</v>
      </c>
      <c r="Q18" s="1">
        <v>0.29249543583149101</v>
      </c>
      <c r="R18" s="1">
        <v>2.6340406907841301</v>
      </c>
      <c r="S18" s="1">
        <v>1.43840040183059</v>
      </c>
      <c r="T18" s="1">
        <v>0.35303701182585601</v>
      </c>
    </row>
    <row r="19" spans="1:20" x14ac:dyDescent="0.35">
      <c r="A19" s="30"/>
      <c r="B19" s="10" t="s">
        <v>93</v>
      </c>
      <c r="C19" s="1">
        <v>0.52317828332158001</v>
      </c>
      <c r="D19" s="1">
        <v>1.2386789608344</v>
      </c>
      <c r="E19" s="1">
        <v>0.15755875611484499</v>
      </c>
      <c r="F19" s="1">
        <v>2.0586066584614902E-2</v>
      </c>
      <c r="G19" s="1">
        <v>1.25841140178287</v>
      </c>
      <c r="H19" s="1">
        <v>137.06240991124301</v>
      </c>
      <c r="I19" s="1">
        <v>3.95095504363672</v>
      </c>
      <c r="J19" s="1">
        <v>2.5645973762822898</v>
      </c>
      <c r="K19" s="1">
        <v>0.18028857921427599</v>
      </c>
      <c r="L19" s="1">
        <v>23.3007699616353</v>
      </c>
      <c r="M19" s="1">
        <v>5.5963051485942803E-3</v>
      </c>
      <c r="N19" s="1">
        <v>2.1473920909592898</v>
      </c>
      <c r="O19" s="1" t="s">
        <v>29</v>
      </c>
      <c r="P19" s="1">
        <v>1.63381979003331</v>
      </c>
      <c r="Q19" s="1">
        <v>0.37385746704157402</v>
      </c>
      <c r="R19" s="1">
        <v>3.2177910270372299</v>
      </c>
      <c r="S19" s="1">
        <v>1.43383681952419</v>
      </c>
      <c r="T19" s="1">
        <v>0.42077348621114602</v>
      </c>
    </row>
    <row r="20" spans="1:20" x14ac:dyDescent="0.35">
      <c r="A20" s="30"/>
      <c r="B20" s="10" t="s">
        <v>94</v>
      </c>
      <c r="C20" s="1">
        <v>0.66729914026849102</v>
      </c>
      <c r="D20" s="1">
        <v>1.3949944703530801</v>
      </c>
      <c r="E20" s="1">
        <v>0.218942857701828</v>
      </c>
      <c r="F20" s="1">
        <v>2.3999898642607299E-2</v>
      </c>
      <c r="G20" s="1">
        <v>0.80735905694580301</v>
      </c>
      <c r="H20" s="1">
        <v>139.86358624398201</v>
      </c>
      <c r="I20" s="1">
        <v>2.0341808400300598</v>
      </c>
      <c r="J20" s="1">
        <v>2.60830411978091</v>
      </c>
      <c r="K20" s="1">
        <v>0.17193532313190599</v>
      </c>
      <c r="L20" s="1">
        <v>23.194559820773598</v>
      </c>
      <c r="M20" s="1">
        <v>5.4247350277472697E-3</v>
      </c>
      <c r="N20" s="1">
        <v>2.26374526271626</v>
      </c>
      <c r="O20" s="1" t="s">
        <v>29</v>
      </c>
      <c r="P20" s="1">
        <v>1.5441673335761801</v>
      </c>
      <c r="Q20" s="1">
        <v>0.39061414767597602</v>
      </c>
      <c r="R20" s="1">
        <v>3.2723686985284202</v>
      </c>
      <c r="S20" s="1">
        <v>1.4508267719354899</v>
      </c>
      <c r="T20" s="1">
        <v>0.32778092347400001</v>
      </c>
    </row>
    <row r="21" spans="1:20" x14ac:dyDescent="0.35">
      <c r="A21" s="30"/>
      <c r="B21" s="10" t="s">
        <v>95</v>
      </c>
      <c r="C21" s="1">
        <v>0.49933086491689999</v>
      </c>
      <c r="D21" s="1">
        <v>0.441199146850761</v>
      </c>
      <c r="E21" s="1">
        <v>0.126747959119515</v>
      </c>
      <c r="F21" s="1">
        <v>2.2506192901359998E-2</v>
      </c>
      <c r="G21" s="1">
        <v>1.5036917129223799</v>
      </c>
      <c r="H21" s="1">
        <v>141.434644413315</v>
      </c>
      <c r="I21" s="1">
        <v>3.5132105588026499</v>
      </c>
      <c r="J21" s="1">
        <v>2.5871175819783199</v>
      </c>
      <c r="K21" s="1">
        <v>0.15969876360242899</v>
      </c>
      <c r="L21" s="1">
        <v>23.065937415323901</v>
      </c>
      <c r="M21" s="1">
        <v>5.1498945217368702E-3</v>
      </c>
      <c r="N21" s="1">
        <v>2.0339862123395198</v>
      </c>
      <c r="O21" s="1" t="s">
        <v>29</v>
      </c>
      <c r="P21" s="1">
        <v>1.6798960731186099</v>
      </c>
      <c r="Q21" s="1">
        <v>0.332342434154976</v>
      </c>
      <c r="R21" s="1">
        <v>2.7297855986230899</v>
      </c>
      <c r="S21" s="1">
        <v>1.3993901023869899</v>
      </c>
      <c r="T21" s="1">
        <v>0.32650567621541698</v>
      </c>
    </row>
    <row r="22" spans="1:20" x14ac:dyDescent="0.35">
      <c r="A22" s="30"/>
      <c r="B22" s="10" t="s">
        <v>96</v>
      </c>
      <c r="C22" s="1">
        <v>0.50496028230554202</v>
      </c>
      <c r="D22" s="1">
        <v>0.88473375323150005</v>
      </c>
      <c r="E22" s="1">
        <v>0.272919667646426</v>
      </c>
      <c r="F22" s="1">
        <v>1.9331689414195399E-2</v>
      </c>
      <c r="G22" s="1">
        <v>1.28082762283411</v>
      </c>
      <c r="H22" s="1">
        <v>141.28072698614699</v>
      </c>
      <c r="I22" s="1">
        <v>3.6262010241796698</v>
      </c>
      <c r="J22" s="1">
        <v>2.58471604633035</v>
      </c>
      <c r="K22" s="1">
        <v>0.16305319870401699</v>
      </c>
      <c r="L22" s="1">
        <v>23.293533033948101</v>
      </c>
      <c r="M22" s="1">
        <v>6.2343835567085001E-3</v>
      </c>
      <c r="N22" s="1">
        <v>1.90729034500757</v>
      </c>
      <c r="O22" s="1" t="s">
        <v>29</v>
      </c>
      <c r="P22" s="1">
        <v>1.7477737244387099</v>
      </c>
      <c r="Q22" s="1">
        <v>0.32899945288512999</v>
      </c>
      <c r="R22" s="1">
        <v>2.6059292975695199</v>
      </c>
      <c r="S22" s="1">
        <v>1.33592691405903</v>
      </c>
      <c r="T22" s="1">
        <v>0.36960128980846302</v>
      </c>
    </row>
    <row r="23" spans="1:20" x14ac:dyDescent="0.35">
      <c r="A23" s="30"/>
      <c r="B23" s="10" t="s">
        <v>97</v>
      </c>
      <c r="C23" s="1">
        <v>0.39281088930758901</v>
      </c>
      <c r="D23" s="1">
        <v>0.22025940903947699</v>
      </c>
      <c r="E23" s="1">
        <v>0.10609087450625999</v>
      </c>
      <c r="F23" s="1">
        <v>2.1665334087054101E-2</v>
      </c>
      <c r="G23" s="1">
        <v>1.0105347769289199</v>
      </c>
      <c r="H23" s="1">
        <v>144.73594396560799</v>
      </c>
      <c r="I23" s="1">
        <v>3.7360993656511301</v>
      </c>
      <c r="J23" s="1">
        <v>2.5465514379138501</v>
      </c>
      <c r="K23" s="1">
        <v>0.15263021319824899</v>
      </c>
      <c r="L23" s="1">
        <v>23.5410623555189</v>
      </c>
      <c r="M23" s="1">
        <v>5.2178803347356596E-3</v>
      </c>
      <c r="N23" s="1">
        <v>2.0010758366715602</v>
      </c>
      <c r="O23" s="1" t="s">
        <v>29</v>
      </c>
      <c r="P23" s="1">
        <v>1.71627362300324</v>
      </c>
      <c r="Q23" s="1">
        <v>0.31239547164630599</v>
      </c>
      <c r="R23" s="1">
        <v>2.5161740656093698</v>
      </c>
      <c r="S23" s="1">
        <v>1.3944023643733301</v>
      </c>
      <c r="T23" s="1">
        <v>0.346584056639821</v>
      </c>
    </row>
    <row r="24" spans="1:20" x14ac:dyDescent="0.35">
      <c r="A24" s="30"/>
      <c r="B24" s="10" t="s">
        <v>98</v>
      </c>
      <c r="C24" s="1">
        <v>0.63115666362396305</v>
      </c>
      <c r="D24" s="1">
        <v>1.0776768508574699</v>
      </c>
      <c r="E24" s="1">
        <v>0.22719614208504499</v>
      </c>
      <c r="F24" s="1">
        <v>2.3975894491893301E-2</v>
      </c>
      <c r="G24" s="1">
        <v>1.4852817829909399</v>
      </c>
      <c r="H24" s="1">
        <v>143.854430677115</v>
      </c>
      <c r="I24" s="1">
        <v>3.6291106424799602</v>
      </c>
      <c r="J24" s="1">
        <v>2.6177267436358602</v>
      </c>
      <c r="K24" s="1">
        <v>0.16799480763160199</v>
      </c>
      <c r="L24" s="1">
        <v>24.1464638459192</v>
      </c>
      <c r="M24" s="1">
        <v>5.7090321949441096E-3</v>
      </c>
      <c r="N24" s="1">
        <v>2.0578267877373899</v>
      </c>
      <c r="O24" s="1" t="s">
        <v>29</v>
      </c>
      <c r="P24" s="1">
        <v>1.71966680545747</v>
      </c>
      <c r="Q24" s="1">
        <v>0.27245254168530098</v>
      </c>
      <c r="R24" s="1">
        <v>2.5926690284954002</v>
      </c>
      <c r="S24" s="1">
        <v>1.4553812149307701</v>
      </c>
      <c r="T24" s="1">
        <v>0.38918225055732503</v>
      </c>
    </row>
    <row r="25" spans="1:20" x14ac:dyDescent="0.35">
      <c r="A25" s="30"/>
      <c r="B25" s="10" t="s">
        <v>99</v>
      </c>
      <c r="C25" s="1">
        <v>1.17063962336445</v>
      </c>
      <c r="D25" s="1">
        <v>2.9070375193759399</v>
      </c>
      <c r="E25" s="1">
        <v>0.42431055880120599</v>
      </c>
      <c r="F25" s="1">
        <v>2.2848045710703899E-2</v>
      </c>
      <c r="G25" s="1">
        <v>1.12077029284117</v>
      </c>
      <c r="H25" s="1">
        <v>140.316821686108</v>
      </c>
      <c r="I25" s="1">
        <v>3.77369794466868</v>
      </c>
      <c r="J25" s="1">
        <v>2.49423359216867</v>
      </c>
      <c r="K25" s="1">
        <v>0.159825407070186</v>
      </c>
      <c r="L25" s="1">
        <v>21.389208400173999</v>
      </c>
      <c r="M25" s="1">
        <v>5.6941028306146998E-3</v>
      </c>
      <c r="N25" s="1">
        <v>2.0170643820310001</v>
      </c>
      <c r="O25" s="1" t="s">
        <v>29</v>
      </c>
      <c r="P25" s="1">
        <v>1.6670117133159299</v>
      </c>
      <c r="Q25" s="1">
        <v>0.35168888573060803</v>
      </c>
      <c r="R25" s="1">
        <v>2.6088649084484499</v>
      </c>
      <c r="S25" s="1">
        <v>1.41180261577401</v>
      </c>
      <c r="T25" s="1">
        <v>0.44147871564709601</v>
      </c>
    </row>
    <row r="26" spans="1:20" x14ac:dyDescent="0.35">
      <c r="A26" s="30"/>
      <c r="B26" s="10" t="s">
        <v>100</v>
      </c>
      <c r="C26" s="1">
        <v>0.67233616581225397</v>
      </c>
      <c r="D26" s="1">
        <v>1.2143127323941501</v>
      </c>
      <c r="E26" s="1">
        <v>0.25033335112780403</v>
      </c>
      <c r="F26" s="1">
        <v>2.1752537322210601E-2</v>
      </c>
      <c r="G26" s="1">
        <v>1.42794366848082</v>
      </c>
      <c r="H26" s="1">
        <v>146.48558531236799</v>
      </c>
      <c r="I26" s="1">
        <v>4.5179583388857898</v>
      </c>
      <c r="J26" s="1">
        <v>2.7503611188510599</v>
      </c>
      <c r="K26" s="1">
        <v>0.15854648214772199</v>
      </c>
      <c r="L26" s="1">
        <v>23.9950905441776</v>
      </c>
      <c r="M26" s="1">
        <v>5.3820151848319002E-3</v>
      </c>
      <c r="N26" s="1">
        <v>2.3032702285492999</v>
      </c>
      <c r="O26" s="1" t="s">
        <v>29</v>
      </c>
      <c r="P26" s="1">
        <v>1.96582828922044</v>
      </c>
      <c r="Q26" s="1">
        <v>0.31587476127050002</v>
      </c>
      <c r="R26" s="1">
        <v>2.6966720544195502</v>
      </c>
      <c r="S26" s="1">
        <v>1.4592611371775599</v>
      </c>
      <c r="T26" s="1">
        <v>0.48772897489984701</v>
      </c>
    </row>
    <row r="27" spans="1:20" x14ac:dyDescent="0.35">
      <c r="A27" s="30"/>
      <c r="B27" s="10" t="s">
        <v>101</v>
      </c>
      <c r="C27" s="1">
        <v>0.54712088754922406</v>
      </c>
      <c r="D27" s="1">
        <v>0.26335208888144301</v>
      </c>
      <c r="E27" s="1">
        <v>0.13066948412509699</v>
      </c>
      <c r="F27" s="1">
        <v>3.0487242899300201E-2</v>
      </c>
      <c r="G27" s="1">
        <v>1.4647610548935099</v>
      </c>
      <c r="H27" s="1">
        <v>155.48602862142801</v>
      </c>
      <c r="I27" s="1">
        <v>3.2046035195584799</v>
      </c>
      <c r="J27" s="1">
        <v>2.7259573864789899</v>
      </c>
      <c r="K27" s="1">
        <v>0.154423504516469</v>
      </c>
      <c r="L27" s="1">
        <v>23.866765995192701</v>
      </c>
      <c r="M27" s="1">
        <v>6.0263777872531102E-3</v>
      </c>
      <c r="N27" s="1">
        <v>2.1972973613800399</v>
      </c>
      <c r="O27" s="1" t="s">
        <v>29</v>
      </c>
      <c r="P27" s="1">
        <v>1.66930180799578</v>
      </c>
      <c r="Q27" s="1">
        <v>0.37141551857031302</v>
      </c>
      <c r="R27" s="1">
        <v>2.64514752835065</v>
      </c>
      <c r="S27" s="1">
        <v>1.5720723777277099</v>
      </c>
      <c r="T27" s="1">
        <v>0.429108865501244</v>
      </c>
    </row>
    <row r="28" spans="1:20" x14ac:dyDescent="0.35">
      <c r="A28" s="30"/>
      <c r="B28" s="10" t="s">
        <v>102</v>
      </c>
      <c r="C28" s="1">
        <v>0.77956556347947203</v>
      </c>
      <c r="D28" s="1">
        <v>1.3700135094708701</v>
      </c>
      <c r="E28" s="1">
        <v>0.22952377766387</v>
      </c>
      <c r="F28" s="1">
        <v>2.7666001718595099E-2</v>
      </c>
      <c r="G28" s="1">
        <v>1.67252662618165</v>
      </c>
      <c r="H28" s="1">
        <v>152.57593617542099</v>
      </c>
      <c r="I28" s="1">
        <v>3.6650906652098501</v>
      </c>
      <c r="J28" s="1">
        <v>2.8517163777085899</v>
      </c>
      <c r="K28" s="1">
        <v>0.181899735972335</v>
      </c>
      <c r="L28" s="1">
        <v>25.0555049437184</v>
      </c>
      <c r="M28" s="1">
        <v>6.3915677499400102E-3</v>
      </c>
      <c r="N28" s="1">
        <v>2.5346835596383599</v>
      </c>
      <c r="O28" s="1" t="s">
        <v>29</v>
      </c>
      <c r="P28" s="1">
        <v>1.6867164220167099</v>
      </c>
      <c r="Q28" s="1">
        <v>0.39523208397732501</v>
      </c>
      <c r="R28" s="1">
        <v>3.59947340193211</v>
      </c>
      <c r="S28" s="1">
        <v>1.62892072915116</v>
      </c>
      <c r="T28" s="1">
        <v>0.33466013755236301</v>
      </c>
    </row>
    <row r="29" spans="1:20" x14ac:dyDescent="0.35">
      <c r="A29" s="30"/>
      <c r="B29" s="10" t="s">
        <v>103</v>
      </c>
      <c r="C29" s="1">
        <v>0.20739251227937999</v>
      </c>
      <c r="D29" s="1">
        <v>0.47548424692709901</v>
      </c>
      <c r="E29" s="1">
        <v>0.14753590980422299</v>
      </c>
      <c r="F29" s="1">
        <v>2.30404806388812E-2</v>
      </c>
      <c r="G29" s="1">
        <v>1.3215584501343001</v>
      </c>
      <c r="H29" s="1">
        <v>176.36249206059901</v>
      </c>
      <c r="I29" s="1">
        <v>1.9425539415462301</v>
      </c>
      <c r="J29" s="1">
        <v>3.0374761910514199</v>
      </c>
      <c r="K29" s="1">
        <v>0.187090009300417</v>
      </c>
      <c r="L29" s="1">
        <v>26.600478809651701</v>
      </c>
      <c r="M29" s="1">
        <v>6.9877344995757304E-3</v>
      </c>
      <c r="N29" s="1">
        <v>2.7363539591454602</v>
      </c>
      <c r="O29" s="1" t="s">
        <v>29</v>
      </c>
      <c r="P29" s="1">
        <v>1.77436425132502</v>
      </c>
      <c r="Q29" s="1">
        <v>0.47715227424745998</v>
      </c>
      <c r="R29" s="1">
        <v>3.58623059368422</v>
      </c>
      <c r="S29" s="1">
        <v>1.84146269484876</v>
      </c>
      <c r="T29" s="1">
        <v>0.497834911331898</v>
      </c>
    </row>
    <row r="30" spans="1:20" x14ac:dyDescent="0.35">
      <c r="A30" s="30"/>
      <c r="B30" s="10" t="s">
        <v>104</v>
      </c>
      <c r="C30" s="1">
        <v>0.45119060394800298</v>
      </c>
      <c r="D30" s="1">
        <v>0.22592972521670199</v>
      </c>
      <c r="E30" s="1">
        <v>9.2326909867563103E-2</v>
      </c>
      <c r="F30" s="1">
        <v>1.6152690991548299E-2</v>
      </c>
      <c r="G30" s="1">
        <v>1.13541596421042</v>
      </c>
      <c r="H30" s="1">
        <v>125.0358447796</v>
      </c>
      <c r="I30" s="1">
        <v>4.1837087902786303</v>
      </c>
      <c r="J30" s="1">
        <v>2.34320815766233</v>
      </c>
      <c r="K30" s="1">
        <v>0.14569363766080001</v>
      </c>
      <c r="L30" s="1">
        <v>20.4684571225899</v>
      </c>
      <c r="M30" s="1">
        <v>5.1965811641614601E-3</v>
      </c>
      <c r="N30" s="1">
        <v>1.9534664055217299</v>
      </c>
      <c r="O30" s="1" t="s">
        <v>29</v>
      </c>
      <c r="P30" s="1">
        <v>1.4513998900593901</v>
      </c>
      <c r="Q30" s="1">
        <v>0.306431712551469</v>
      </c>
      <c r="R30" s="1">
        <v>2.4023511923384602</v>
      </c>
      <c r="S30" s="1">
        <v>1.31683663359212</v>
      </c>
      <c r="T30" s="1">
        <v>0.50299336897649805</v>
      </c>
    </row>
    <row r="31" spans="1:20" x14ac:dyDescent="0.35">
      <c r="A31" s="30"/>
      <c r="B31" s="10" t="s">
        <v>105</v>
      </c>
      <c r="C31" s="1">
        <v>0.85274459221199705</v>
      </c>
      <c r="D31" s="1">
        <v>1.4014686190683601</v>
      </c>
      <c r="E31" s="1">
        <v>0.240549779154097</v>
      </c>
      <c r="F31" s="1">
        <v>2.4910819962945599E-2</v>
      </c>
      <c r="G31" s="1">
        <v>1.25278891247635</v>
      </c>
      <c r="H31" s="1">
        <v>142.00755530041599</v>
      </c>
      <c r="I31" s="1">
        <v>4.8112253286550599</v>
      </c>
      <c r="J31" s="1">
        <v>2.6456336950515902</v>
      </c>
      <c r="K31" s="1">
        <v>0.168881971357383</v>
      </c>
      <c r="L31" s="1">
        <v>23.777354328870601</v>
      </c>
      <c r="M31" s="1">
        <v>5.58233849917502E-3</v>
      </c>
      <c r="N31" s="1">
        <v>2.1402930188965201</v>
      </c>
      <c r="O31" s="1" t="s">
        <v>29</v>
      </c>
      <c r="P31" s="1">
        <v>1.6868638676607399</v>
      </c>
      <c r="Q31" s="1">
        <v>0.31705011919562798</v>
      </c>
      <c r="R31" s="1">
        <v>2.7790843862513599</v>
      </c>
      <c r="S31" s="1">
        <v>1.41257723011961</v>
      </c>
      <c r="T31" s="1">
        <v>0.34024970962018197</v>
      </c>
    </row>
    <row r="32" spans="1:20" x14ac:dyDescent="0.35">
      <c r="A32" s="30"/>
      <c r="B32" s="10" t="s">
        <v>106</v>
      </c>
      <c r="C32" s="1">
        <v>0.50956372520805204</v>
      </c>
      <c r="D32" s="1">
        <v>0.145201793987811</v>
      </c>
      <c r="E32" s="1">
        <v>0.125201436539851</v>
      </c>
      <c r="F32" s="1">
        <v>2.26609919357325E-2</v>
      </c>
      <c r="G32" s="1">
        <v>1.5936745730881701</v>
      </c>
      <c r="H32" s="1">
        <v>137.301483718707</v>
      </c>
      <c r="I32" s="1">
        <v>5.4268208265127704</v>
      </c>
      <c r="J32" s="1">
        <v>2.5513125082511201</v>
      </c>
      <c r="K32" s="1">
        <v>0.13717051047395401</v>
      </c>
      <c r="L32" s="1">
        <v>21.4296544981908</v>
      </c>
      <c r="M32" s="1">
        <v>5.4901019762303802E-3</v>
      </c>
      <c r="N32" s="1">
        <v>1.87579648075928</v>
      </c>
      <c r="O32" s="1" t="s">
        <v>29</v>
      </c>
      <c r="P32" s="1">
        <v>1.5390874850937899</v>
      </c>
      <c r="Q32" s="1">
        <v>0.27098251898967501</v>
      </c>
      <c r="R32" s="1">
        <v>2.2229472455889701</v>
      </c>
      <c r="S32" s="1">
        <v>1.3820967879655199</v>
      </c>
      <c r="T32" s="1">
        <v>0.35004052725221202</v>
      </c>
    </row>
    <row r="33" spans="1:20" x14ac:dyDescent="0.35">
      <c r="A33" s="30"/>
      <c r="B33" s="10" t="s">
        <v>107</v>
      </c>
      <c r="C33" s="1">
        <v>0.50749113379011901</v>
      </c>
      <c r="D33" s="1">
        <v>0.15300363208017401</v>
      </c>
      <c r="E33" s="1">
        <v>0.14114369235958199</v>
      </c>
      <c r="F33" s="1">
        <v>2.3965278704156601E-2</v>
      </c>
      <c r="G33" s="1">
        <v>2.5355658820612499</v>
      </c>
      <c r="H33" s="1">
        <v>142.649121107376</v>
      </c>
      <c r="I33" s="1">
        <v>3.5730326138242399</v>
      </c>
      <c r="J33" s="1">
        <v>2.51104154979028</v>
      </c>
      <c r="K33" s="1">
        <v>0.16185875075265699</v>
      </c>
      <c r="L33" s="1">
        <v>22.2048021051957</v>
      </c>
      <c r="M33" s="1">
        <v>6.4973575616292904E-3</v>
      </c>
      <c r="N33" s="1">
        <v>2.0429909274679701</v>
      </c>
      <c r="O33" s="1" t="s">
        <v>29</v>
      </c>
      <c r="P33" s="1">
        <v>1.55118529315206</v>
      </c>
      <c r="Q33" s="1">
        <v>0.27684663738772203</v>
      </c>
      <c r="R33" s="1">
        <v>2.3472069907189401</v>
      </c>
      <c r="S33" s="1">
        <v>1.4275261691604799</v>
      </c>
      <c r="T33" s="1">
        <v>0.40805123114687097</v>
      </c>
    </row>
    <row r="34" spans="1:20" x14ac:dyDescent="0.35">
      <c r="A34" s="30"/>
      <c r="B34" s="10" t="s">
        <v>108</v>
      </c>
      <c r="C34" s="1">
        <v>1.2164825371330299</v>
      </c>
      <c r="D34" s="1">
        <v>1.9267249268471101</v>
      </c>
      <c r="E34" s="1">
        <v>0.237434240463227</v>
      </c>
      <c r="F34" s="1">
        <v>2.2468701045001E-2</v>
      </c>
      <c r="G34" s="1">
        <v>1.5982086373952999</v>
      </c>
      <c r="H34" s="1">
        <v>140.80543761542199</v>
      </c>
      <c r="I34" s="1">
        <v>3.0458472280533302</v>
      </c>
      <c r="J34" s="1">
        <v>2.49568908874088</v>
      </c>
      <c r="K34" s="1">
        <v>0.171616905517398</v>
      </c>
      <c r="L34" s="1">
        <v>22.665451123906099</v>
      </c>
      <c r="M34" s="1">
        <v>6.1458586758536002E-3</v>
      </c>
      <c r="N34" s="1">
        <v>2.0294694293467099</v>
      </c>
      <c r="O34" s="1" t="s">
        <v>29</v>
      </c>
      <c r="P34" s="1">
        <v>1.6153562586218899</v>
      </c>
      <c r="Q34" s="1">
        <v>0.25862619924628899</v>
      </c>
      <c r="R34" s="1">
        <v>2.1614034265779898</v>
      </c>
      <c r="S34" s="1">
        <v>1.4247673561587499</v>
      </c>
      <c r="T34" s="1">
        <v>0.38032006439042798</v>
      </c>
    </row>
    <row r="35" spans="1:20" x14ac:dyDescent="0.35">
      <c r="A35" s="30"/>
      <c r="B35" s="10" t="s">
        <v>109</v>
      </c>
      <c r="C35" s="1">
        <v>0.47579814516568503</v>
      </c>
      <c r="D35" s="1">
        <v>0.161558389734304</v>
      </c>
      <c r="E35" s="1">
        <v>0.116059075290325</v>
      </c>
      <c r="F35" s="1">
        <v>2.1031579946811398E-2</v>
      </c>
      <c r="G35" s="1">
        <v>0.89356548899992705</v>
      </c>
      <c r="H35" s="1">
        <v>139.33428314118501</v>
      </c>
      <c r="I35" s="1">
        <v>3.1626913387382598</v>
      </c>
      <c r="J35" s="1">
        <v>2.5196493143418799</v>
      </c>
      <c r="K35" s="1">
        <v>0.155124820228799</v>
      </c>
      <c r="L35" s="1">
        <v>22.7566794928623</v>
      </c>
      <c r="M35" s="1">
        <v>6.1840273671055403E-3</v>
      </c>
      <c r="N35" s="1">
        <v>1.9001322650933301</v>
      </c>
      <c r="O35" s="1" t="s">
        <v>29</v>
      </c>
      <c r="P35" s="1">
        <v>1.67103645168808</v>
      </c>
      <c r="Q35" s="1">
        <v>0.30700785412917098</v>
      </c>
      <c r="R35" s="1">
        <v>2.2583274605372701</v>
      </c>
      <c r="S35" s="1">
        <v>1.37747312485897</v>
      </c>
      <c r="T35" s="1">
        <v>0.31589842425782899</v>
      </c>
    </row>
    <row r="36" spans="1:20" x14ac:dyDescent="0.35">
      <c r="A36" s="30"/>
      <c r="B36" s="10" t="s">
        <v>110</v>
      </c>
      <c r="C36" s="1">
        <v>0.67082767953505096</v>
      </c>
      <c r="D36" s="1">
        <v>0.52086412302972895</v>
      </c>
      <c r="E36" s="1">
        <v>0.190304168757256</v>
      </c>
      <c r="F36" s="1">
        <v>2.62325181917181E-2</v>
      </c>
      <c r="G36" s="1">
        <v>2.6071138583555502</v>
      </c>
      <c r="H36" s="1">
        <v>147.585539550672</v>
      </c>
      <c r="I36" s="1">
        <v>4.0306461618752003</v>
      </c>
      <c r="J36" s="1">
        <v>2.53103659603144</v>
      </c>
      <c r="K36" s="1">
        <v>0.16153728856185401</v>
      </c>
      <c r="L36" s="1">
        <v>22.5882068237627</v>
      </c>
      <c r="M36" s="1">
        <v>5.8850941413429196E-3</v>
      </c>
      <c r="N36" s="1">
        <v>2.2798326486450402</v>
      </c>
      <c r="O36" s="1" t="s">
        <v>29</v>
      </c>
      <c r="P36" s="1">
        <v>1.6119518471655501</v>
      </c>
      <c r="Q36" s="1">
        <v>0.32792234564282402</v>
      </c>
      <c r="R36" s="1">
        <v>2.89527185304325</v>
      </c>
      <c r="S36" s="1">
        <v>1.5565516164248201</v>
      </c>
      <c r="T36" s="1">
        <v>0.262664005096924</v>
      </c>
    </row>
    <row r="37" spans="1:20" x14ac:dyDescent="0.35">
      <c r="A37" s="30"/>
      <c r="B37" s="10" t="s">
        <v>111</v>
      </c>
      <c r="C37" s="1">
        <v>0.51447582879628995</v>
      </c>
      <c r="D37" s="1">
        <v>1.1157200973613599</v>
      </c>
      <c r="E37" s="1">
        <v>0.20841253217538799</v>
      </c>
      <c r="F37" s="1">
        <v>1.9478673214539E-2</v>
      </c>
      <c r="G37" s="1">
        <v>0.76595432319239198</v>
      </c>
      <c r="H37" s="1">
        <v>150.76501526733901</v>
      </c>
      <c r="I37" s="1">
        <v>4.2540044311448701</v>
      </c>
      <c r="J37" s="1">
        <v>2.4758711398557298</v>
      </c>
      <c r="K37" s="1">
        <v>0.17328833987343101</v>
      </c>
      <c r="L37" s="1">
        <v>22.257500239866399</v>
      </c>
      <c r="M37" s="1">
        <v>6.0445999597579002E-3</v>
      </c>
      <c r="N37" s="1">
        <v>2.3642806788733699</v>
      </c>
      <c r="O37" s="1" t="s">
        <v>29</v>
      </c>
      <c r="P37" s="1">
        <v>1.5988735984765701</v>
      </c>
      <c r="Q37" s="1">
        <v>0.37086871313972603</v>
      </c>
      <c r="R37" s="1">
        <v>3.0549644534960998</v>
      </c>
      <c r="S37" s="1">
        <v>1.56389797202241</v>
      </c>
      <c r="T37" s="1">
        <v>0.421873050583149</v>
      </c>
    </row>
    <row r="38" spans="1:20" x14ac:dyDescent="0.35">
      <c r="A38" s="30"/>
      <c r="B38" s="10" t="s">
        <v>112</v>
      </c>
      <c r="C38" s="1">
        <v>0.34721704038225698</v>
      </c>
      <c r="D38" s="1">
        <v>0.52179374776417697</v>
      </c>
      <c r="E38" s="1">
        <v>0.117943898886818</v>
      </c>
      <c r="F38" s="1">
        <v>2.8210228701625099E-2</v>
      </c>
      <c r="G38" s="1">
        <v>0.52093527668207296</v>
      </c>
      <c r="H38" s="1">
        <v>148.80892999101499</v>
      </c>
      <c r="I38" s="1">
        <v>1.3854601715363799</v>
      </c>
      <c r="J38" s="1">
        <v>2.50277034902328</v>
      </c>
      <c r="K38" s="1">
        <v>0.172757891613048</v>
      </c>
      <c r="L38" s="1">
        <v>22.549030306231799</v>
      </c>
      <c r="M38" s="1">
        <v>6.7481088265059297E-3</v>
      </c>
      <c r="N38" s="1">
        <v>2.1671762258792202</v>
      </c>
      <c r="O38" s="1" t="s">
        <v>29</v>
      </c>
      <c r="P38" s="1">
        <v>1.3230317756839101</v>
      </c>
      <c r="Q38" s="1">
        <v>0.373258728558921</v>
      </c>
      <c r="R38" s="1">
        <v>2.9909249111138401</v>
      </c>
      <c r="S38" s="1">
        <v>1.6332567374595399</v>
      </c>
      <c r="T38" s="1">
        <v>0.24789724120408099</v>
      </c>
    </row>
    <row r="39" spans="1:20" x14ac:dyDescent="0.35">
      <c r="A39" s="30"/>
      <c r="B39" s="10" t="s">
        <v>113</v>
      </c>
      <c r="C39" s="1">
        <v>0.571856226180257</v>
      </c>
      <c r="D39" s="1">
        <v>0.150393434271787</v>
      </c>
      <c r="E39" s="1">
        <v>0.102994253422669</v>
      </c>
      <c r="F39" s="1">
        <v>2.09881910679342E-2</v>
      </c>
      <c r="G39" s="1">
        <v>0.61915241621345796</v>
      </c>
      <c r="H39" s="1">
        <v>141.19895124330299</v>
      </c>
      <c r="I39" s="1">
        <v>3.6303823062789502</v>
      </c>
      <c r="J39" s="1">
        <v>2.5690025129368301</v>
      </c>
      <c r="K39" s="1">
        <v>0.17143989820726899</v>
      </c>
      <c r="L39" s="1">
        <v>22.412226011371899</v>
      </c>
      <c r="M39" s="1">
        <v>6.0680336192195797E-3</v>
      </c>
      <c r="N39" s="1">
        <v>2.32136328648531</v>
      </c>
      <c r="O39" s="1" t="s">
        <v>29</v>
      </c>
      <c r="P39" s="1">
        <v>1.52469578428885</v>
      </c>
      <c r="Q39" s="1">
        <v>0.29439979561257001</v>
      </c>
      <c r="R39" s="1">
        <v>2.7369217893781501</v>
      </c>
      <c r="S39" s="1">
        <v>1.4906998707282599</v>
      </c>
      <c r="T39" s="1">
        <v>0.35389651797524002</v>
      </c>
    </row>
    <row r="40" spans="1:20" x14ac:dyDescent="0.35">
      <c r="A40" s="30"/>
      <c r="B40" s="10" t="s">
        <v>114</v>
      </c>
      <c r="C40" s="1">
        <v>0.76376684740311396</v>
      </c>
      <c r="D40" s="1">
        <v>0.98036436815666195</v>
      </c>
      <c r="E40" s="1">
        <v>0.18012625372162899</v>
      </c>
      <c r="F40" s="1">
        <v>2.3971767946766601E-2</v>
      </c>
      <c r="G40" s="1">
        <v>0.84842459823657101</v>
      </c>
      <c r="H40" s="1">
        <v>144.31623796493901</v>
      </c>
      <c r="I40" s="1">
        <v>3.30076344629245</v>
      </c>
      <c r="J40" s="1">
        <v>2.56690445266725</v>
      </c>
      <c r="K40" s="1">
        <v>0.16955557327756801</v>
      </c>
      <c r="L40" s="1">
        <v>21.619211487142401</v>
      </c>
      <c r="M40" s="1">
        <v>5.9525090812735399E-3</v>
      </c>
      <c r="N40" s="1">
        <v>2.21551944582753</v>
      </c>
      <c r="O40" s="1" t="s">
        <v>29</v>
      </c>
      <c r="P40" s="1">
        <v>1.40748059777809</v>
      </c>
      <c r="Q40" s="1">
        <v>0.28047832776117798</v>
      </c>
      <c r="R40" s="1">
        <v>2.6586360054854201</v>
      </c>
      <c r="S40" s="1">
        <v>1.53053744190416</v>
      </c>
      <c r="T40" s="1">
        <v>0.44429910589194899</v>
      </c>
    </row>
    <row r="43" spans="1:20" x14ac:dyDescent="0.35">
      <c r="B43" t="s">
        <v>29</v>
      </c>
      <c r="C43" t="s">
        <v>30</v>
      </c>
    </row>
  </sheetData>
  <mergeCells count="3">
    <mergeCell ref="A6:A9"/>
    <mergeCell ref="A11:A40"/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workbookViewId="0">
      <selection activeCell="E26" sqref="E26"/>
    </sheetView>
  </sheetViews>
  <sheetFormatPr defaultRowHeight="14.5" x14ac:dyDescent="0.35"/>
  <cols>
    <col min="4" max="4" width="9.36328125" bestFit="1" customWidth="1"/>
  </cols>
  <sheetData>
    <row r="1" spans="1:21" ht="43" x14ac:dyDescent="0.4">
      <c r="A1" s="14"/>
      <c r="B1" s="10" t="s">
        <v>2</v>
      </c>
      <c r="C1" s="15" t="s">
        <v>79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26</v>
      </c>
      <c r="I1" s="3" t="s">
        <v>16</v>
      </c>
      <c r="J1" s="3" t="s">
        <v>17</v>
      </c>
      <c r="K1" s="3" t="s">
        <v>18</v>
      </c>
      <c r="L1" s="3" t="s">
        <v>19</v>
      </c>
      <c r="M1" s="3" t="s">
        <v>20</v>
      </c>
      <c r="N1" s="3" t="s">
        <v>28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11</v>
      </c>
    </row>
    <row r="2" spans="1:21" x14ac:dyDescent="0.35">
      <c r="A2" s="30" t="s">
        <v>40</v>
      </c>
      <c r="B2" s="10" t="s">
        <v>81</v>
      </c>
      <c r="C2" s="14"/>
      <c r="D2" s="5">
        <f>'EC Raw data'!C6/'EC Raw data'!$K$2</f>
        <v>0</v>
      </c>
      <c r="E2" s="5">
        <f>'EC Raw data'!D6/'EC Raw data'!$K$2</f>
        <v>3.4933553077310747E-2</v>
      </c>
      <c r="F2" s="5">
        <f>'EC Raw data'!E6/'EC Raw data'!$K$2</f>
        <v>9.7950206488536772E-3</v>
      </c>
      <c r="G2" s="5">
        <f>'EC Raw data'!F6/'EC Raw data'!$K$2</f>
        <v>1.117634233043688E-3</v>
      </c>
      <c r="H2" s="5">
        <f>'EC Raw data'!G6/'EC Raw data'!$K$2</f>
        <v>0</v>
      </c>
      <c r="I2" s="5">
        <f>'EC Raw data'!H6/'EC Raw data'!$K$2</f>
        <v>2.6425213671065375</v>
      </c>
      <c r="J2" s="5">
        <f>'EC Raw data'!I6/'EC Raw data'!$K$2</f>
        <v>0.24079818262365804</v>
      </c>
      <c r="K2" s="5">
        <f>'EC Raw data'!J6/'EC Raw data'!$K$2</f>
        <v>0.1890057909444989</v>
      </c>
      <c r="L2" s="5">
        <f>'EC Raw data'!K6/'EC Raw data'!$K$2</f>
        <v>6.6707294022783116E-3</v>
      </c>
      <c r="M2" s="5">
        <f>'EC Raw data'!L6/'EC Raw data'!$K$2</f>
        <v>1.5881971302226021</v>
      </c>
      <c r="N2" s="5">
        <f>'EC Raw data'!M6/'EC Raw data'!$K$2</f>
        <v>3.9189868527405805E-4</v>
      </c>
      <c r="O2" s="5">
        <f>'EC Raw data'!N6/'EC Raw data'!$K$2</f>
        <v>0.13004448705460536</v>
      </c>
      <c r="P2" s="5">
        <f>'EC Raw data'!P6/'EC Raw data'!$K$2</f>
        <v>9.5308159233901069E-2</v>
      </c>
      <c r="Q2" s="5">
        <f>'EC Raw data'!Q6/'EC Raw data'!$K$2</f>
        <v>4.6383462675474836E-2</v>
      </c>
      <c r="R2" s="5">
        <f>'EC Raw data'!R6/'EC Raw data'!$K$2</f>
        <v>0.32989692844735802</v>
      </c>
      <c r="S2" s="5">
        <f>'EC Raw data'!S6/'EC Raw data'!$K$2</f>
        <v>0.11926387205621611</v>
      </c>
      <c r="T2" s="5">
        <f>'EC Raw data'!T6/'EC Raw data'!$K$2</f>
        <v>0.15717951919967635</v>
      </c>
      <c r="U2" s="4"/>
    </row>
    <row r="3" spans="1:21" x14ac:dyDescent="0.35">
      <c r="A3" s="30"/>
      <c r="B3" s="10" t="s">
        <v>82</v>
      </c>
      <c r="C3" s="14"/>
      <c r="D3" s="5">
        <f>'EC Raw data'!C7/'EC Raw data'!$K$2</f>
        <v>0</v>
      </c>
      <c r="E3" s="5">
        <f>'EC Raw data'!D7/'EC Raw data'!$K$2</f>
        <v>3.1109600349106554E-2</v>
      </c>
      <c r="F3" s="5">
        <f>'EC Raw data'!E7/'EC Raw data'!$K$2</f>
        <v>1.0381334449223052E-2</v>
      </c>
      <c r="G3" s="5">
        <f>'EC Raw data'!F7/'EC Raw data'!$K$2</f>
        <v>1.4064636338954946E-3</v>
      </c>
      <c r="H3" s="5">
        <f>'EC Raw data'!G7/'EC Raw data'!$K$2</f>
        <v>0</v>
      </c>
      <c r="I3" s="5">
        <f>'EC Raw data'!H7/'EC Raw data'!$K$2</f>
        <v>2.5996883976742367</v>
      </c>
      <c r="J3" s="5">
        <f>'EC Raw data'!I7/'EC Raw data'!$K$2</f>
        <v>0.25680039231059892</v>
      </c>
      <c r="K3" s="5">
        <f>'EC Raw data'!J7/'EC Raw data'!$K$2</f>
        <v>0.18714353702004946</v>
      </c>
      <c r="L3" s="5">
        <f>'EC Raw data'!K7/'EC Raw data'!$K$2</f>
        <v>7.5210423758385056E-3</v>
      </c>
      <c r="M3" s="5">
        <f>'EC Raw data'!L7/'EC Raw data'!$K$2</f>
        <v>1.7091192721348172</v>
      </c>
      <c r="N3" s="5">
        <f>'EC Raw data'!M7/'EC Raw data'!$K$2</f>
        <v>3.7733575844364298E-4</v>
      </c>
      <c r="O3" s="5">
        <f>'EC Raw data'!N7/'EC Raw data'!$K$2</f>
        <v>0.13130917593358171</v>
      </c>
      <c r="P3" s="5">
        <f>'EC Raw data'!P7/'EC Raw data'!$K$2</f>
        <v>0.10215212456073526</v>
      </c>
      <c r="Q3" s="5">
        <f>'EC Raw data'!Q7/'EC Raw data'!$K$2</f>
        <v>4.7942674960168602E-2</v>
      </c>
      <c r="R3" s="5">
        <f>'EC Raw data'!R7/'EC Raw data'!$K$2</f>
        <v>0.35740427061039565</v>
      </c>
      <c r="S3" s="5">
        <f>'EC Raw data'!S7/'EC Raw data'!$K$2</f>
        <v>0.12521852608479461</v>
      </c>
      <c r="T3" s="5">
        <f>'EC Raw data'!T7/'EC Raw data'!$K$2</f>
        <v>0.20538742238718602</v>
      </c>
    </row>
    <row r="4" spans="1:21" x14ac:dyDescent="0.35">
      <c r="A4" s="30"/>
      <c r="B4" s="10" t="s">
        <v>83</v>
      </c>
      <c r="C4" s="14"/>
      <c r="D4" s="5">
        <f>'EC Raw data'!C8/'EC Raw data'!$K$2</f>
        <v>0</v>
      </c>
      <c r="E4" s="5">
        <f>'EC Raw data'!D8/'EC Raw data'!$K$2</f>
        <v>2.4987666058721717E-2</v>
      </c>
      <c r="F4" s="5">
        <f>'EC Raw data'!E8/'EC Raw data'!$K$2</f>
        <v>9.3037709128439457E-3</v>
      </c>
      <c r="G4" s="5">
        <f>'EC Raw data'!F8/'EC Raw data'!$K$2</f>
        <v>1.2691753985027848E-3</v>
      </c>
      <c r="H4" s="5">
        <f>'EC Raw data'!G8/'EC Raw data'!$K$2</f>
        <v>0</v>
      </c>
      <c r="I4" s="5">
        <f>'EC Raw data'!H8/'EC Raw data'!$K$2</f>
        <v>2.4839050475949356</v>
      </c>
      <c r="J4" s="5">
        <f>'EC Raw data'!I8/'EC Raw data'!$K$2</f>
        <v>0.27180957109697529</v>
      </c>
      <c r="K4" s="5">
        <f>'EC Raw data'!J8/'EC Raw data'!$K$2</f>
        <v>0.17965901389533762</v>
      </c>
      <c r="L4" s="5">
        <f>'EC Raw data'!K8/'EC Raw data'!$K$2</f>
        <v>7.0147897481646661E-3</v>
      </c>
      <c r="M4" s="5">
        <f>'EC Raw data'!L8/'EC Raw data'!$K$2</f>
        <v>1.567791005463129</v>
      </c>
      <c r="N4" s="5">
        <f>'EC Raw data'!M8/'EC Raw data'!$K$2</f>
        <v>3.8956217225800754E-4</v>
      </c>
      <c r="O4" s="5">
        <f>'EC Raw data'!N8/'EC Raw data'!$K$2</f>
        <v>0.12462261069930537</v>
      </c>
      <c r="P4" s="5">
        <f>'EC Raw data'!P8/'EC Raw data'!$K$2</f>
        <v>9.3304704383089132E-2</v>
      </c>
      <c r="Q4" s="5">
        <f>'EC Raw data'!Q8/'EC Raw data'!$K$2</f>
        <v>5.2495288298276023E-2</v>
      </c>
      <c r="R4" s="5">
        <f>'EC Raw data'!R8/'EC Raw data'!$K$2</f>
        <v>0.34605025347779245</v>
      </c>
      <c r="S4" s="5">
        <f>'EC Raw data'!S8/'EC Raw data'!$K$2</f>
        <v>0.11328534667005054</v>
      </c>
      <c r="T4" s="5">
        <f>'EC Raw data'!T8/'EC Raw data'!$K$2</f>
        <v>0.18396244297864192</v>
      </c>
    </row>
    <row r="5" spans="1:21" ht="15" thickBot="1" x14ac:dyDescent="0.4">
      <c r="A5" s="30"/>
      <c r="B5" s="10" t="s">
        <v>84</v>
      </c>
      <c r="C5" s="14"/>
      <c r="D5" s="27">
        <f>'EC Raw data'!C9/'EC Raw data'!$K$2</f>
        <v>0</v>
      </c>
      <c r="E5" s="27">
        <f>'EC Raw data'!D9/'EC Raw data'!$K$2</f>
        <v>2.5699584751405484E-2</v>
      </c>
      <c r="F5" s="27">
        <f>'EC Raw data'!E9/'EC Raw data'!$K$2</f>
        <v>9.0779028393557937E-3</v>
      </c>
      <c r="G5" s="27">
        <f>'EC Raw data'!F9/'EC Raw data'!$K$2</f>
        <v>9.4712948459431173E-4</v>
      </c>
      <c r="H5" s="27">
        <f>'EC Raw data'!G9/'EC Raw data'!$K$2</f>
        <v>0</v>
      </c>
      <c r="I5" s="27">
        <f>'EC Raw data'!H9/'EC Raw data'!$K$2</f>
        <v>2.3942849036329781</v>
      </c>
      <c r="J5" s="27">
        <f>'EC Raw data'!I9/'EC Raw data'!$K$2</f>
        <v>0.26511196607957416</v>
      </c>
      <c r="K5" s="27">
        <f>'EC Raw data'!J9/'EC Raw data'!$K$2</f>
        <v>0.17878470660747203</v>
      </c>
      <c r="L5" s="27">
        <f>'EC Raw data'!K9/'EC Raw data'!$K$2</f>
        <v>6.1539783799824726E-3</v>
      </c>
      <c r="M5" s="27">
        <f>'EC Raw data'!L9/'EC Raw data'!$K$2</f>
        <v>1.5484467198028815</v>
      </c>
      <c r="N5" s="27">
        <f>'EC Raw data'!M9/'EC Raw data'!$K$2</f>
        <v>3.567933151467989E-4</v>
      </c>
      <c r="O5" s="27">
        <f>'EC Raw data'!N9/'EC Raw data'!$K$2</f>
        <v>0.11429333225041612</v>
      </c>
      <c r="P5" s="27">
        <f>'EC Raw data'!P9/'EC Raw data'!$K$2</f>
        <v>9.2300524435236231E-2</v>
      </c>
      <c r="Q5" s="27">
        <f>'EC Raw data'!Q9/'EC Raw data'!$K$2</f>
        <v>4.9065600472700532E-2</v>
      </c>
      <c r="R5" s="27">
        <f>'EC Raw data'!R9/'EC Raw data'!$K$2</f>
        <v>0.34008392715387092</v>
      </c>
      <c r="S5" s="27">
        <f>'EC Raw data'!S9/'EC Raw data'!$K$2</f>
        <v>0.1152987333405774</v>
      </c>
      <c r="T5" s="5">
        <f>'EC Raw data'!T9/'EC Raw data'!$K$2</f>
        <v>0.16571339923403869</v>
      </c>
    </row>
    <row r="6" spans="1:21" x14ac:dyDescent="0.35">
      <c r="A6" s="14"/>
      <c r="B6" s="11"/>
      <c r="C6" s="10" t="s">
        <v>33</v>
      </c>
      <c r="D6" s="28">
        <f>AVERAGE(D2:D5)</f>
        <v>0</v>
      </c>
      <c r="E6" s="28">
        <f t="shared" ref="E6:T6" si="0">AVERAGE(E2:E5)</f>
        <v>2.9182601059136122E-2</v>
      </c>
      <c r="F6" s="28">
        <f t="shared" si="0"/>
        <v>9.6395072125691171E-3</v>
      </c>
      <c r="G6" s="28">
        <f t="shared" si="0"/>
        <v>1.1851006875090698E-3</v>
      </c>
      <c r="H6" s="28">
        <f t="shared" si="0"/>
        <v>0</v>
      </c>
      <c r="I6" s="28">
        <f t="shared" si="0"/>
        <v>2.530099929002172</v>
      </c>
      <c r="J6" s="28">
        <f t="shared" si="0"/>
        <v>0.25863002802770163</v>
      </c>
      <c r="K6" s="28">
        <f t="shared" si="0"/>
        <v>0.18364826211683952</v>
      </c>
      <c r="L6" s="28">
        <f t="shared" si="0"/>
        <v>6.840134976565989E-3</v>
      </c>
      <c r="M6" s="28">
        <f t="shared" si="0"/>
        <v>1.6033885319058574</v>
      </c>
      <c r="N6" s="28">
        <f t="shared" si="0"/>
        <v>3.7889748278062684E-4</v>
      </c>
      <c r="O6" s="28">
        <f t="shared" si="0"/>
        <v>0.12506740148447715</v>
      </c>
      <c r="P6" s="28">
        <f t="shared" si="0"/>
        <v>9.576637815324042E-2</v>
      </c>
      <c r="Q6" s="28">
        <f t="shared" si="0"/>
        <v>4.8971756601654995E-2</v>
      </c>
      <c r="R6" s="28">
        <f t="shared" si="0"/>
        <v>0.34335884492235424</v>
      </c>
      <c r="S6" s="28">
        <f t="shared" si="0"/>
        <v>0.11826661953790966</v>
      </c>
      <c r="T6" s="28">
        <f t="shared" si="0"/>
        <v>0.17806069594988574</v>
      </c>
    </row>
    <row r="7" spans="1:21" x14ac:dyDescent="0.35">
      <c r="A7" s="14"/>
      <c r="C7" s="10" t="s">
        <v>34</v>
      </c>
      <c r="D7" s="5">
        <f>_xlfn.STDEV.P(D2:D5)</f>
        <v>0</v>
      </c>
      <c r="E7" s="5">
        <f t="shared" ref="E7:T7" si="1">_xlfn.STDEV.P(E2:E5)</f>
        <v>4.0778565949685115E-3</v>
      </c>
      <c r="F7" s="5">
        <f t="shared" si="1"/>
        <v>5.0065217788204143E-4</v>
      </c>
      <c r="G7" s="5">
        <f t="shared" si="1"/>
        <v>1.7121048957086587E-4</v>
      </c>
      <c r="H7" s="5">
        <f t="shared" si="1"/>
        <v>0</v>
      </c>
      <c r="I7" s="5">
        <f t="shared" si="1"/>
        <v>9.7545915985550152E-2</v>
      </c>
      <c r="J7" s="5">
        <f t="shared" si="1"/>
        <v>1.1587041833381813E-2</v>
      </c>
      <c r="K7" s="5">
        <f t="shared" si="1"/>
        <v>4.4857645767936126E-3</v>
      </c>
      <c r="L7" s="5">
        <f t="shared" si="1"/>
        <v>4.9840954526901386E-4</v>
      </c>
      <c r="M7" s="5">
        <f t="shared" si="1"/>
        <v>6.2640950504572565E-2</v>
      </c>
      <c r="N7" s="5">
        <f t="shared" si="1"/>
        <v>1.3908631111770586E-5</v>
      </c>
      <c r="O7" s="5">
        <f t="shared" si="1"/>
        <v>6.7083816183336519E-3</v>
      </c>
      <c r="P7" s="5">
        <f t="shared" si="1"/>
        <v>3.8425155010789517E-3</v>
      </c>
      <c r="Q7" s="5">
        <f t="shared" si="1"/>
        <v>2.2462388988246165E-3</v>
      </c>
      <c r="R7" s="5">
        <f t="shared" si="1"/>
        <v>9.9557262962161868E-3</v>
      </c>
      <c r="S7" s="5">
        <f t="shared" si="1"/>
        <v>4.5537057734957804E-3</v>
      </c>
      <c r="T7" s="5">
        <f t="shared" si="1"/>
        <v>1.8507159928208488E-2</v>
      </c>
    </row>
    <row r="8" spans="1:21" x14ac:dyDescent="0.35">
      <c r="A8" s="14"/>
      <c r="C8" s="1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21" x14ac:dyDescent="0.35">
      <c r="A9" s="14"/>
      <c r="C9" s="10" t="s">
        <v>80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1" x14ac:dyDescent="0.35">
      <c r="A10" s="31" t="s">
        <v>45</v>
      </c>
      <c r="B10" s="10" t="s">
        <v>85</v>
      </c>
      <c r="C10" s="16">
        <v>0</v>
      </c>
      <c r="D10" s="5">
        <f>'EC Raw data'!C11/'EC Raw data'!$K$3</f>
        <v>6.634951244182484E-2</v>
      </c>
      <c r="E10" s="5">
        <f>'EC Raw data'!D11/'EC Raw data'!$K$3</f>
        <v>0.10174724926592899</v>
      </c>
      <c r="F10" s="5">
        <f>'EC Raw data'!E11/'EC Raw data'!$K$3</f>
        <v>2.6369309304164965E-2</v>
      </c>
      <c r="G10" s="5">
        <f>'EC Raw data'!F11/'EC Raw data'!$K$3</f>
        <v>3.3742535637767994E-3</v>
      </c>
      <c r="H10" s="5">
        <f>'EC Raw data'!G11/'EC Raw data'!$K$3</f>
        <v>0.14635748662578058</v>
      </c>
      <c r="I10" s="5">
        <f>'EC Raw data'!H11/'EC Raw data'!$K$3</f>
        <v>22.698439259747772</v>
      </c>
      <c r="J10" s="5">
        <f>'EC Raw data'!I11/'EC Raw data'!$K$3</f>
        <v>0.35538265270690284</v>
      </c>
      <c r="K10" s="5">
        <f>'EC Raw data'!J11/'EC Raw data'!$K$3</f>
        <v>0.4231005636816369</v>
      </c>
      <c r="L10" s="5">
        <f>'EC Raw data'!K11/'EC Raw data'!$K$3</f>
        <v>2.7513598936245064E-2</v>
      </c>
      <c r="M10" s="5">
        <f>'EC Raw data'!L11/'EC Raw data'!$K$3</f>
        <v>3.6226873245460665</v>
      </c>
      <c r="N10" s="5">
        <f>'EC Raw data'!M11/'EC Raw data'!$K$3</f>
        <v>8.5851786092528662E-4</v>
      </c>
      <c r="O10" s="5">
        <f>'EC Raw data'!N11/'EC Raw data'!$K$3</f>
        <v>0.36310878354624682</v>
      </c>
      <c r="P10" s="5">
        <f>'EC Raw data'!P11/'EC Raw data'!$K$3</f>
        <v>0.23749864355355574</v>
      </c>
      <c r="Q10" s="5">
        <f>'EC Raw data'!Q11/'EC Raw data'!$K$3</f>
        <v>5.9380599139250319E-2</v>
      </c>
      <c r="R10" s="5">
        <f>'EC Raw data'!R11/'EC Raw data'!$K$3</f>
        <v>0.46279211452400953</v>
      </c>
      <c r="S10" s="5">
        <f>'EC Raw data'!S11/'EC Raw data'!$K$3</f>
        <v>0.24162550936904936</v>
      </c>
      <c r="T10" s="5">
        <f>'EC Raw data'!T11/'EC Raw data'!$K$3</f>
        <v>1.1973221960353773E-2</v>
      </c>
    </row>
    <row r="11" spans="1:21" x14ac:dyDescent="0.35">
      <c r="A11" s="31"/>
      <c r="B11" s="10" t="s">
        <v>86</v>
      </c>
      <c r="C11" s="16">
        <v>2.5</v>
      </c>
      <c r="D11" s="5">
        <f>'EC Raw data'!C12/'EC Raw data'!$K$3</f>
        <v>3.1027600730526593E-2</v>
      </c>
      <c r="E11" s="5">
        <f>'EC Raw data'!D12/'EC Raw data'!$K$3</f>
        <v>2.9430365762258281E-2</v>
      </c>
      <c r="F11" s="5">
        <f>'EC Raw data'!E12/'EC Raw data'!$K$3</f>
        <v>1.5655968430702931E-2</v>
      </c>
      <c r="G11" s="5">
        <f>'EC Raw data'!F12/'EC Raw data'!$K$3</f>
        <v>3.8464494580731684E-3</v>
      </c>
      <c r="H11" s="5">
        <f>'EC Raw data'!G12/'EC Raw data'!$K$3</f>
        <v>0.22765066516657642</v>
      </c>
      <c r="I11" s="5">
        <f>'EC Raw data'!H12/'EC Raw data'!$K$3</f>
        <v>22.432546856041082</v>
      </c>
      <c r="J11" s="5">
        <f>'EC Raw data'!I12/'EC Raw data'!$K$3</f>
        <v>0.41386193054251275</v>
      </c>
      <c r="K11" s="5">
        <f>'EC Raw data'!J12/'EC Raw data'!$K$3</f>
        <v>0.39272807199252546</v>
      </c>
      <c r="L11" s="5">
        <f>'EC Raw data'!K12/'EC Raw data'!$K$3</f>
        <v>2.6826414840948724E-2</v>
      </c>
      <c r="M11" s="5">
        <f>'EC Raw data'!L12/'EC Raw data'!$K$3</f>
        <v>3.550163658007691</v>
      </c>
      <c r="N11" s="5">
        <f>'EC Raw data'!M12/'EC Raw data'!$K$3</f>
        <v>8.6552009450959226E-4</v>
      </c>
      <c r="O11" s="5">
        <f>'EC Raw data'!N12/'EC Raw data'!$K$3</f>
        <v>0.32755424888992191</v>
      </c>
      <c r="P11" s="5">
        <f>'EC Raw data'!P12/'EC Raw data'!$K$3</f>
        <v>0.27867983392633278</v>
      </c>
      <c r="Q11" s="5">
        <f>'EC Raw data'!Q12/'EC Raw data'!$K$3</f>
        <v>4.6457736616811143E-2</v>
      </c>
      <c r="R11" s="5">
        <f>'EC Raw data'!R12/'EC Raw data'!$K$3</f>
        <v>0.38556890923425952</v>
      </c>
      <c r="S11" s="5">
        <f>'EC Raw data'!S12/'EC Raw data'!$K$3</f>
        <v>0.22538872074592356</v>
      </c>
      <c r="T11" s="5">
        <f>'EC Raw data'!T12/'EC Raw data'!$K$3</f>
        <v>3.5500251409931682E-2</v>
      </c>
    </row>
    <row r="12" spans="1:21" x14ac:dyDescent="0.35">
      <c r="A12" s="31"/>
      <c r="B12" s="10" t="s">
        <v>87</v>
      </c>
      <c r="C12" s="16">
        <v>5</v>
      </c>
      <c r="D12" s="5">
        <f>'EC Raw data'!C13/'EC Raw data'!$K$3</f>
        <v>5.2939716967253504E-2</v>
      </c>
      <c r="E12" s="5">
        <f>'EC Raw data'!D13/'EC Raw data'!$K$3</f>
        <v>9.0360214057133598E-2</v>
      </c>
      <c r="F12" s="5">
        <f>'EC Raw data'!E13/'EC Raw data'!$K$3</f>
        <v>1.7031143176150954E-2</v>
      </c>
      <c r="G12" s="5">
        <f>'EC Raw data'!F13/'EC Raw data'!$K$3</f>
        <v>4.0383243081707322E-3</v>
      </c>
      <c r="H12" s="5">
        <f>'EC Raw data'!G13/'EC Raw data'!$K$3</f>
        <v>0.3417237389269745</v>
      </c>
      <c r="I12" s="5">
        <f>'EC Raw data'!H13/'EC Raw data'!$K$3</f>
        <v>22.417275491889647</v>
      </c>
      <c r="J12" s="5">
        <f>'EC Raw data'!I13/'EC Raw data'!$K$3</f>
        <v>0.71694179036061778</v>
      </c>
      <c r="K12" s="5">
        <f>'EC Raw data'!J13/'EC Raw data'!$K$3</f>
        <v>0.40630894516912897</v>
      </c>
      <c r="L12" s="5">
        <f>'EC Raw data'!K13/'EC Raw data'!$K$3</f>
        <v>2.5043975308390764E-2</v>
      </c>
      <c r="M12" s="5">
        <f>'EC Raw data'!L13/'EC Raw data'!$K$3</f>
        <v>3.596379451015653</v>
      </c>
      <c r="N12" s="5">
        <f>'EC Raw data'!M13/'EC Raw data'!$K$3</f>
        <v>8.7789920955719583E-4</v>
      </c>
      <c r="O12" s="5">
        <f>'EC Raw data'!N13/'EC Raw data'!$K$3</f>
        <v>0.31616424106176749</v>
      </c>
      <c r="P12" s="5">
        <f>'EC Raw data'!P13/'EC Raw data'!$K$3</f>
        <v>0.25934751210684714</v>
      </c>
      <c r="Q12" s="5">
        <f>'EC Raw data'!Q13/'EC Raw data'!$K$3</f>
        <v>4.1201943914318945E-2</v>
      </c>
      <c r="R12" s="5">
        <f>'EC Raw data'!R13/'EC Raw data'!$K$3</f>
        <v>0.38514676183652063</v>
      </c>
      <c r="S12" s="5">
        <f>'EC Raw data'!S13/'EC Raw data'!$K$3</f>
        <v>0.21838216688137579</v>
      </c>
      <c r="T12" s="5">
        <f>'EC Raw data'!T13/'EC Raw data'!$K$3</f>
        <v>6.0620053443089489E-2</v>
      </c>
    </row>
    <row r="13" spans="1:21" x14ac:dyDescent="0.35">
      <c r="A13" s="31"/>
      <c r="B13" s="10" t="s">
        <v>88</v>
      </c>
      <c r="C13" s="16">
        <v>7.5</v>
      </c>
      <c r="D13" s="5">
        <f>'EC Raw data'!C14/'EC Raw data'!$K$3</f>
        <v>7.4364231689856841E-2</v>
      </c>
      <c r="E13" s="5">
        <f>'EC Raw data'!D14/'EC Raw data'!$K$3</f>
        <v>0.12909719191444999</v>
      </c>
      <c r="F13" s="5">
        <f>'EC Raw data'!E14/'EC Raw data'!$K$3</f>
        <v>2.7726457130988535E-2</v>
      </c>
      <c r="G13" s="5">
        <f>'EC Raw data'!F14/'EC Raw data'!$K$3</f>
        <v>3.5184356421802386E-3</v>
      </c>
      <c r="H13" s="5">
        <f>'EC Raw data'!G14/'EC Raw data'!$K$3</f>
        <v>0.19813145787592357</v>
      </c>
      <c r="I13" s="5">
        <f>'EC Raw data'!H14/'EC Raw data'!$K$3</f>
        <v>23.645370466433913</v>
      </c>
      <c r="J13" s="5">
        <f>'EC Raw data'!I14/'EC Raw data'!$K$3</f>
        <v>0.7117630200270143</v>
      </c>
      <c r="K13" s="5">
        <f>'EC Raw data'!J14/'EC Raw data'!$K$3</f>
        <v>0.41169206100824524</v>
      </c>
      <c r="L13" s="5">
        <f>'EC Raw data'!K14/'EC Raw data'!$K$3</f>
        <v>2.4254908623015128E-2</v>
      </c>
      <c r="M13" s="5">
        <f>'EC Raw data'!L14/'EC Raw data'!$K$3</f>
        <v>3.6147920913664646</v>
      </c>
      <c r="N13" s="5">
        <f>'EC Raw data'!M14/'EC Raw data'!$K$3</f>
        <v>8.6502053339785191E-4</v>
      </c>
      <c r="O13" s="5">
        <f>'EC Raw data'!N14/'EC Raw data'!$K$3</f>
        <v>0.33271881986805574</v>
      </c>
      <c r="P13" s="5">
        <f>'EC Raw data'!P14/'EC Raw data'!$K$3</f>
        <v>0.27266314573195538</v>
      </c>
      <c r="Q13" s="5">
        <f>'EC Raw data'!Q14/'EC Raw data'!$K$3</f>
        <v>4.1968154103590762E-2</v>
      </c>
      <c r="R13" s="5">
        <f>'EC Raw data'!R14/'EC Raw data'!$K$3</f>
        <v>0.36914591153994902</v>
      </c>
      <c r="S13" s="5">
        <f>'EC Raw data'!S14/'EC Raw data'!$K$3</f>
        <v>0.22761221987651115</v>
      </c>
      <c r="T13" s="5">
        <f>'EC Raw data'!T14/'EC Raw data'!$K$3</f>
        <v>5.6935176561076113E-2</v>
      </c>
    </row>
    <row r="14" spans="1:21" x14ac:dyDescent="0.35">
      <c r="A14" s="31"/>
      <c r="B14" s="10" t="s">
        <v>89</v>
      </c>
      <c r="C14" s="16">
        <v>10</v>
      </c>
      <c r="D14" s="5">
        <f>'EC Raw data'!C15/'EC Raw data'!$K$3</f>
        <v>6.6265684223819107E-2</v>
      </c>
      <c r="E14" s="5">
        <f>'EC Raw data'!D15/'EC Raw data'!$K$3</f>
        <v>0.12440163928696257</v>
      </c>
      <c r="F14" s="5">
        <f>'EC Raw data'!E15/'EC Raw data'!$K$3</f>
        <v>2.2940077621794265E-2</v>
      </c>
      <c r="G14" s="5">
        <f>'EC Raw data'!F15/'EC Raw data'!$K$3</f>
        <v>3.5665082406132484E-3</v>
      </c>
      <c r="H14" s="5">
        <f>'EC Raw data'!G15/'EC Raw data'!$K$3</f>
        <v>0.40596323413020863</v>
      </c>
      <c r="I14" s="5">
        <f>'EC Raw data'!H15/'EC Raw data'!$K$3</f>
        <v>22.200590241903342</v>
      </c>
      <c r="J14" s="5">
        <f>'EC Raw data'!I15/'EC Raw data'!$K$3</f>
        <v>0.8571715313399092</v>
      </c>
      <c r="K14" s="5">
        <f>'EC Raw data'!J15/'EC Raw data'!$K$3</f>
        <v>0.40295886956210508</v>
      </c>
      <c r="L14" s="5">
        <f>'EC Raw data'!K15/'EC Raw data'!$K$3</f>
        <v>2.3182335081356687E-2</v>
      </c>
      <c r="M14" s="5">
        <f>'EC Raw data'!L15/'EC Raw data'!$K$3</f>
        <v>3.4675580122919105</v>
      </c>
      <c r="N14" s="5">
        <f>'EC Raw data'!M15/'EC Raw data'!$K$3</f>
        <v>9.0483152437971504E-4</v>
      </c>
      <c r="O14" s="5">
        <f>'EC Raw data'!N15/'EC Raw data'!$K$3</f>
        <v>0.30226925779906844</v>
      </c>
      <c r="P14" s="5">
        <f>'EC Raw data'!P15/'EC Raw data'!$K$3</f>
        <v>0.26616799534317837</v>
      </c>
      <c r="Q14" s="5">
        <f>'EC Raw data'!Q15/'EC Raw data'!$K$3</f>
        <v>4.1569505634145056E-2</v>
      </c>
      <c r="R14" s="5">
        <f>'EC Raw data'!R15/'EC Raw data'!$K$3</f>
        <v>0.33674275741669107</v>
      </c>
      <c r="S14" s="5">
        <f>'EC Raw data'!S15/'EC Raw data'!$K$3</f>
        <v>0.21320737028170061</v>
      </c>
      <c r="T14" s="5">
        <f>'EC Raw data'!T15/'EC Raw data'!$K$3</f>
        <v>6.4413180831379938E-2</v>
      </c>
    </row>
    <row r="15" spans="1:21" x14ac:dyDescent="0.35">
      <c r="A15" s="31"/>
      <c r="B15" s="10" t="s">
        <v>90</v>
      </c>
      <c r="C15" s="16">
        <v>12.5</v>
      </c>
      <c r="D15" s="5">
        <f>'EC Raw data'!C16/'EC Raw data'!$K$3</f>
        <v>8.3389882259461617E-2</v>
      </c>
      <c r="E15" s="5">
        <f>'EC Raw data'!D16/'EC Raw data'!$K$3</f>
        <v>0.2065330533665844</v>
      </c>
      <c r="F15" s="5">
        <f>'EC Raw data'!E16/'EC Raw data'!$K$3</f>
        <v>2.1035279147097609E-2</v>
      </c>
      <c r="G15" s="5">
        <f>'EC Raw data'!F16/'EC Raw data'!$K$3</f>
        <v>3.2598593406222929E-3</v>
      </c>
      <c r="H15" s="5">
        <f>'EC Raw data'!G16/'EC Raw data'!$K$3</f>
        <v>0.28616053903122612</v>
      </c>
      <c r="I15" s="5">
        <f>'EC Raw data'!H16/'EC Raw data'!$K$3</f>
        <v>22.991521564355892</v>
      </c>
      <c r="J15" s="5">
        <f>'EC Raw data'!I16/'EC Raw data'!$K$3</f>
        <v>0.47859595256847925</v>
      </c>
      <c r="K15" s="5">
        <f>'EC Raw data'!J16/'EC Raw data'!$K$3</f>
        <v>0.41260007809104776</v>
      </c>
      <c r="L15" s="5">
        <f>'EC Raw data'!K16/'EC Raw data'!$K$3</f>
        <v>2.260783654754395E-2</v>
      </c>
      <c r="M15" s="5">
        <f>'EC Raw data'!L16/'EC Raw data'!$K$3</f>
        <v>3.4601389793132165</v>
      </c>
      <c r="N15" s="5">
        <f>'EC Raw data'!M16/'EC Raw data'!$K$3</f>
        <v>8.7784635677323405E-4</v>
      </c>
      <c r="O15" s="5">
        <f>'EC Raw data'!N16/'EC Raw data'!$K$3</f>
        <v>0.32699401138755096</v>
      </c>
      <c r="P15" s="5">
        <f>'EC Raw data'!P16/'EC Raw data'!$K$3</f>
        <v>0.28967017259404138</v>
      </c>
      <c r="Q15" s="5">
        <f>'EC Raw data'!Q16/'EC Raw data'!$K$3</f>
        <v>4.1170061625773087E-2</v>
      </c>
      <c r="R15" s="5">
        <f>'EC Raw data'!R16/'EC Raw data'!$K$3</f>
        <v>0.3728136956707564</v>
      </c>
      <c r="S15" s="5">
        <f>'EC Raw data'!S16/'EC Raw data'!$K$3</f>
        <v>0.21842822883857163</v>
      </c>
      <c r="T15" s="5">
        <f>'EC Raw data'!T16/'EC Raw data'!$K$3</f>
        <v>6.0034671564213056E-2</v>
      </c>
    </row>
    <row r="16" spans="1:21" x14ac:dyDescent="0.35">
      <c r="A16" s="31"/>
      <c r="B16" s="10" t="s">
        <v>91</v>
      </c>
      <c r="C16" s="16">
        <v>15</v>
      </c>
      <c r="D16" s="5">
        <f>'EC Raw data'!C17/'EC Raw data'!$K$3</f>
        <v>9.5962240236823565E-2</v>
      </c>
      <c r="E16" s="5">
        <f>'EC Raw data'!D17/'EC Raw data'!$K$3</f>
        <v>0.207852905421121</v>
      </c>
      <c r="F16" s="5">
        <f>'EC Raw data'!E17/'EC Raw data'!$K$3</f>
        <v>3.170654711051385E-2</v>
      </c>
      <c r="G16" s="5">
        <f>'EC Raw data'!F17/'EC Raw data'!$K$3</f>
        <v>3.2957384488101274E-3</v>
      </c>
      <c r="H16" s="5">
        <f>'EC Raw data'!G17/'EC Raw data'!$K$3</f>
        <v>0.18481803230005253</v>
      </c>
      <c r="I16" s="5">
        <f>'EC Raw data'!H17/'EC Raw data'!$K$3</f>
        <v>22.128939657782485</v>
      </c>
      <c r="J16" s="5">
        <f>'EC Raw data'!I17/'EC Raw data'!$K$3</f>
        <v>0.2867413327579188</v>
      </c>
      <c r="K16" s="5">
        <f>'EC Raw data'!J17/'EC Raw data'!$K$3</f>
        <v>0.41490613429742512</v>
      </c>
      <c r="L16" s="5">
        <f>'EC Raw data'!K17/'EC Raw data'!$K$3</f>
        <v>2.578022672102739E-2</v>
      </c>
      <c r="M16" s="5">
        <f>'EC Raw data'!L17/'EC Raw data'!$K$3</f>
        <v>3.5587297749125</v>
      </c>
      <c r="N16" s="5">
        <f>'EC Raw data'!M17/'EC Raw data'!$K$3</f>
        <v>8.4477516700749993E-4</v>
      </c>
      <c r="O16" s="5">
        <f>'EC Raw data'!N17/'EC Raw data'!$K$3</f>
        <v>0.35300226083370062</v>
      </c>
      <c r="P16" s="5">
        <f>'EC Raw data'!P17/'EC Raw data'!$K$3</f>
        <v>0.27182886044646815</v>
      </c>
      <c r="Q16" s="5">
        <f>'EC Raw data'!Q17/'EC Raw data'!$K$3</f>
        <v>4.7956763715644744E-2</v>
      </c>
      <c r="R16" s="5">
        <f>'EC Raw data'!R17/'EC Raw data'!$K$3</f>
        <v>0.39279044743376429</v>
      </c>
      <c r="S16" s="5">
        <f>'EC Raw data'!S17/'EC Raw data'!$K$3</f>
        <v>0.217571657697707</v>
      </c>
      <c r="T16" s="5">
        <f>'EC Raw data'!T17/'EC Raw data'!$K$3</f>
        <v>5.2527113349353026E-2</v>
      </c>
    </row>
    <row r="17" spans="1:20" x14ac:dyDescent="0.35">
      <c r="A17" s="31"/>
      <c r="B17" s="10" t="s">
        <v>92</v>
      </c>
      <c r="C17" s="16">
        <v>17.5</v>
      </c>
      <c r="D17" s="5">
        <f>'EC Raw data'!C18/'EC Raw data'!$K$3</f>
        <v>9.7062875637178178E-2</v>
      </c>
      <c r="E17" s="5">
        <f>'EC Raw data'!D18/'EC Raw data'!$K$3</f>
        <v>0.21209150236907007</v>
      </c>
      <c r="F17" s="5">
        <f>'EC Raw data'!E18/'EC Raw data'!$K$3</f>
        <v>2.0021683557310987E-2</v>
      </c>
      <c r="G17" s="5">
        <f>'EC Raw data'!F18/'EC Raw data'!$K$3</f>
        <v>3.6080775106012894E-3</v>
      </c>
      <c r="H17" s="5">
        <f>'EC Raw data'!G18/'EC Raw data'!$K$3</f>
        <v>0.27142329918812896</v>
      </c>
      <c r="I17" s="5">
        <f>'EC Raw data'!H18/'EC Raw data'!$K$3</f>
        <v>22.166051852896974</v>
      </c>
      <c r="J17" s="5">
        <f>'EC Raw data'!I18/'EC Raw data'!$K$3</f>
        <v>0.59245695274699683</v>
      </c>
      <c r="K17" s="5">
        <f>'EC Raw data'!J18/'EC Raw data'!$K$3</f>
        <v>0.41069441503531684</v>
      </c>
      <c r="L17" s="5">
        <f>'EC Raw data'!K18/'EC Raw data'!$K$3</f>
        <v>2.4170306013877228E-2</v>
      </c>
      <c r="M17" s="5">
        <f>'EC Raw data'!L18/'EC Raw data'!$K$3</f>
        <v>3.6372942147115763</v>
      </c>
      <c r="N17" s="5">
        <f>'EC Raw data'!M18/'EC Raw data'!$K$3</f>
        <v>9.0090660558293941E-4</v>
      </c>
      <c r="O17" s="5">
        <f>'EC Raw data'!N18/'EC Raw data'!$K$3</f>
        <v>0.31920706727004938</v>
      </c>
      <c r="P17" s="5">
        <f>'EC Raw data'!P18/'EC Raw data'!$K$3</f>
        <v>0.29812847382286622</v>
      </c>
      <c r="Q17" s="5">
        <f>'EC Raw data'!Q18/'EC Raw data'!$K$3</f>
        <v>4.6575706342594107E-2</v>
      </c>
      <c r="R17" s="5">
        <f>'EC Raw data'!R18/'EC Raw data'!$K$3</f>
        <v>0.4194332310165812</v>
      </c>
      <c r="S17" s="5">
        <f>'EC Raw data'!S18/'EC Raw data'!$K$3</f>
        <v>0.22904464997302387</v>
      </c>
      <c r="T17" s="5">
        <f>'EC Raw data'!T18/'EC Raw data'!$K$3</f>
        <v>5.6216084685645859E-2</v>
      </c>
    </row>
    <row r="18" spans="1:20" x14ac:dyDescent="0.35">
      <c r="A18" s="31"/>
      <c r="B18" s="10" t="s">
        <v>93</v>
      </c>
      <c r="C18" s="16">
        <v>20</v>
      </c>
      <c r="D18" s="5">
        <f>'EC Raw data'!C19/'EC Raw data'!$K$3</f>
        <v>8.3308643841015925E-2</v>
      </c>
      <c r="E18" s="5">
        <f>'EC Raw data'!D19/'EC Raw data'!$K$3</f>
        <v>0.19724187274433119</v>
      </c>
      <c r="F18" s="5">
        <f>'EC Raw data'!E19/'EC Raw data'!$K$3</f>
        <v>2.5088973903637735E-2</v>
      </c>
      <c r="G18" s="5">
        <f>'EC Raw data'!F19/'EC Raw data'!$K$3</f>
        <v>3.2780360803526913E-3</v>
      </c>
      <c r="H18" s="5">
        <f>'EC Raw data'!G19/'EC Raw data'!$K$3</f>
        <v>0.20038398117561623</v>
      </c>
      <c r="I18" s="5">
        <f>'EC Raw data'!H19/'EC Raw data'!$K$3</f>
        <v>21.825224508159714</v>
      </c>
      <c r="J18" s="5">
        <f>'EC Raw data'!I19/'EC Raw data'!$K$3</f>
        <v>0.62913296873196178</v>
      </c>
      <c r="K18" s="5">
        <f>'EC Raw data'!J19/'EC Raw data'!$K$3</f>
        <v>0.40837537838889965</v>
      </c>
      <c r="L18" s="5">
        <f>'EC Raw data'!K19/'EC Raw data'!$K$3</f>
        <v>2.8708372486349679E-2</v>
      </c>
      <c r="M18" s="5">
        <f>'EC Raw data'!L19/'EC Raw data'!$K$3</f>
        <v>3.7103136881584873</v>
      </c>
      <c r="N18" s="5">
        <f>'EC Raw data'!M19/'EC Raw data'!$K$3</f>
        <v>8.9113139308826114E-4</v>
      </c>
      <c r="O18" s="5">
        <f>'EC Raw data'!N19/'EC Raw data'!$K$3</f>
        <v>0.3419414157578487</v>
      </c>
      <c r="P18" s="5">
        <f>'EC Raw data'!P19/'EC Raw data'!$K$3</f>
        <v>0.26016238694797927</v>
      </c>
      <c r="Q18" s="5">
        <f>'EC Raw data'!Q19/'EC Raw data'!$K$3</f>
        <v>5.9531443796428982E-2</v>
      </c>
      <c r="R18" s="5">
        <f>'EC Raw data'!R19/'EC Raw data'!$K$3</f>
        <v>0.51238710621611938</v>
      </c>
      <c r="S18" s="5">
        <f>'EC Raw data'!S19/'EC Raw data'!$K$3</f>
        <v>0.22831796489238693</v>
      </c>
      <c r="T18" s="5">
        <f>'EC Raw data'!T19/'EC Raw data'!$K$3</f>
        <v>6.7002147485851274E-2</v>
      </c>
    </row>
    <row r="19" spans="1:20" x14ac:dyDescent="0.35">
      <c r="A19" s="31"/>
      <c r="B19" s="10" t="s">
        <v>94</v>
      </c>
      <c r="C19" s="16">
        <v>25</v>
      </c>
      <c r="D19" s="5">
        <f>'EC Raw data'!C20/'EC Raw data'!$K$3</f>
        <v>0.10625782488351768</v>
      </c>
      <c r="E19" s="5">
        <f>'EC Raw data'!D20/'EC Raw data'!$K$3</f>
        <v>0.22213287744475796</v>
      </c>
      <c r="F19" s="5">
        <f>'EC Raw data'!E20/'EC Raw data'!$K$3</f>
        <v>3.4863512372902548E-2</v>
      </c>
      <c r="G19" s="5">
        <f>'EC Raw data'!F20/'EC Raw data'!$K$3</f>
        <v>3.8216399112432002E-3</v>
      </c>
      <c r="H19" s="5">
        <f>'EC Raw data'!G20/'EC Raw data'!$K$3</f>
        <v>0.12856035938627436</v>
      </c>
      <c r="I19" s="5">
        <f>'EC Raw data'!H20/'EC Raw data'!$K$3</f>
        <v>22.271271694901593</v>
      </c>
      <c r="J19" s="5">
        <f>'EC Raw data'!I20/'EC Raw data'!$K$3</f>
        <v>0.32391414650160189</v>
      </c>
      <c r="K19" s="5">
        <f>'EC Raw data'!J20/'EC Raw data'!$K$3</f>
        <v>0.41533505092052708</v>
      </c>
      <c r="L19" s="5">
        <f>'EC Raw data'!K20/'EC Raw data'!$K$3</f>
        <v>2.7378236167500951E-2</v>
      </c>
      <c r="M19" s="5">
        <f>'EC Raw data'!L20/'EC Raw data'!$K$3</f>
        <v>3.6934012453461142</v>
      </c>
      <c r="N19" s="5">
        <f>'EC Raw data'!M20/'EC Raw data'!$K$3</f>
        <v>8.6381131015083907E-4</v>
      </c>
      <c r="O19" s="5">
        <f>'EC Raw data'!N20/'EC Raw data'!$K$3</f>
        <v>0.36046899087838535</v>
      </c>
      <c r="P19" s="5">
        <f>'EC Raw data'!P20/'EC Raw data'!$K$3</f>
        <v>0.24588651808537898</v>
      </c>
      <c r="Q19" s="5">
        <f>'EC Raw data'!Q20/'EC Raw data'!$K$3</f>
        <v>6.2199705043945223E-2</v>
      </c>
      <c r="R19" s="5">
        <f>'EC Raw data'!R20/'EC Raw data'!$K$3</f>
        <v>0.5210778182370096</v>
      </c>
      <c r="S19" s="5">
        <f>'EC Raw data'!S20/'EC Raw data'!$K$3</f>
        <v>0.2310233713273073</v>
      </c>
      <c r="T19" s="5">
        <f>'EC Raw data'!T20/'EC Raw data'!$K$3</f>
        <v>5.2194414565923566E-2</v>
      </c>
    </row>
    <row r="20" spans="1:20" x14ac:dyDescent="0.35">
      <c r="A20" s="31"/>
      <c r="B20" s="10" t="s">
        <v>95</v>
      </c>
      <c r="C20" s="16">
        <v>30</v>
      </c>
      <c r="D20" s="5">
        <f>'EC Raw data'!C21/'EC Raw data'!$K$3</f>
        <v>7.9511284222436307E-2</v>
      </c>
      <c r="E20" s="5">
        <f>'EC Raw data'!D21/'EC Raw data'!$K$3</f>
        <v>7.0254641218274044E-2</v>
      </c>
      <c r="F20" s="5">
        <f>'EC Raw data'!E21/'EC Raw data'!$K$3</f>
        <v>2.0182796038139331E-2</v>
      </c>
      <c r="G20" s="5">
        <f>'EC Raw data'!F21/'EC Raw data'!$K$3</f>
        <v>3.5837886785605091E-3</v>
      </c>
      <c r="H20" s="5">
        <f>'EC Raw data'!G21/'EC Raw data'!$K$3</f>
        <v>0.23944135556088852</v>
      </c>
      <c r="I20" s="5">
        <f>'EC Raw data'!H21/'EC Raw data'!$K$3</f>
        <v>22.521440193203023</v>
      </c>
      <c r="J20" s="5">
        <f>'EC Raw data'!I21/'EC Raw data'!$K$3</f>
        <v>0.55942843293035827</v>
      </c>
      <c r="K20" s="5">
        <f>'EC Raw data'!J21/'EC Raw data'!$K$3</f>
        <v>0.41196139840419105</v>
      </c>
      <c r="L20" s="5">
        <f>'EC Raw data'!K21/'EC Raw data'!$K$3</f>
        <v>2.5429739427138373E-2</v>
      </c>
      <c r="M20" s="5">
        <f>'EC Raw data'!L21/'EC Raw data'!$K$3</f>
        <v>3.6729199705929778</v>
      </c>
      <c r="N20" s="5">
        <f>'EC Raw data'!M21/'EC Raw data'!$K$3</f>
        <v>8.2004689836574361E-4</v>
      </c>
      <c r="O20" s="5">
        <f>'EC Raw data'!N21/'EC Raw data'!$K$3</f>
        <v>0.32388315483113372</v>
      </c>
      <c r="P20" s="5">
        <f>'EC Raw data'!P21/'EC Raw data'!$K$3</f>
        <v>0.26749937470041557</v>
      </c>
      <c r="Q20" s="5">
        <f>'EC Raw data'!Q21/'EC Raw data'!$K$3</f>
        <v>5.2920769769900636E-2</v>
      </c>
      <c r="R20" s="5">
        <f>'EC Raw data'!R21/'EC Raw data'!$K$3</f>
        <v>0.43467923544953657</v>
      </c>
      <c r="S20" s="5">
        <f>'EC Raw data'!S21/'EC Raw data'!$K$3</f>
        <v>0.2228328188514315</v>
      </c>
      <c r="T20" s="5">
        <f>'EC Raw data'!T21/'EC Raw data'!$K$3</f>
        <v>5.1991349715830727E-2</v>
      </c>
    </row>
    <row r="21" spans="1:20" x14ac:dyDescent="0.35">
      <c r="A21" s="31"/>
      <c r="B21" s="10" t="s">
        <v>96</v>
      </c>
      <c r="C21" s="16">
        <v>40</v>
      </c>
      <c r="D21" s="5">
        <f>'EC Raw data'!C22/'EC Raw data'!$K$3</f>
        <v>8.0407688265213689E-2</v>
      </c>
      <c r="E21" s="5">
        <f>'EC Raw data'!D22/'EC Raw data'!$K$3</f>
        <v>0.14088117089673566</v>
      </c>
      <c r="F21" s="5">
        <f>'EC Raw data'!E22/'EC Raw data'!$K$3</f>
        <v>4.3458545803571016E-2</v>
      </c>
      <c r="G21" s="5">
        <f>'EC Raw data'!F22/'EC Raw data'!$K$3</f>
        <v>3.0782944927062739E-3</v>
      </c>
      <c r="H21" s="5">
        <f>'EC Raw data'!G22/'EC Raw data'!$K$3</f>
        <v>0.20395344312645064</v>
      </c>
      <c r="I21" s="5">
        <f>'EC Raw data'!H22/'EC Raw data'!$K$3</f>
        <v>22.49693104874952</v>
      </c>
      <c r="J21" s="5">
        <f>'EC Raw data'!I22/'EC Raw data'!$K$3</f>
        <v>0.57742054525153974</v>
      </c>
      <c r="K21" s="5">
        <f>'EC Raw data'!J22/'EC Raw data'!$K$3</f>
        <v>0.411578988269164</v>
      </c>
      <c r="L21" s="5">
        <f>'EC Raw data'!K22/'EC Raw data'!$K$3</f>
        <v>2.5963885143951749E-2</v>
      </c>
      <c r="M21" s="5">
        <f>'EC Raw data'!L22/'EC Raw data'!$K$3</f>
        <v>3.7091613111382324</v>
      </c>
      <c r="N21" s="5">
        <f>'EC Raw data'!M22/'EC Raw data'!$K$3</f>
        <v>9.927362351446656E-4</v>
      </c>
      <c r="O21" s="5">
        <f>'EC Raw data'!N22/'EC Raw data'!$K$3</f>
        <v>0.30370865366362576</v>
      </c>
      <c r="P21" s="5">
        <f>'EC Raw data'!P22/'EC Raw data'!$K$3</f>
        <v>0.27830791790425319</v>
      </c>
      <c r="Q21" s="5">
        <f>'EC Raw data'!Q22/'EC Raw data'!$K$3</f>
        <v>5.2388447911644903E-2</v>
      </c>
      <c r="R21" s="5">
        <f>'EC Raw data'!R22/'EC Raw data'!$K$3</f>
        <v>0.41495689451743945</v>
      </c>
      <c r="S21" s="5">
        <f>'EC Raw data'!S22/'EC Raw data'!$K$3</f>
        <v>0.2127272156144952</v>
      </c>
      <c r="T21" s="5">
        <f>'EC Raw data'!T22/'EC Raw data'!$K$3</f>
        <v>5.8853708568226595E-2</v>
      </c>
    </row>
    <row r="22" spans="1:20" x14ac:dyDescent="0.35">
      <c r="A22" s="31"/>
      <c r="B22" s="10" t="s">
        <v>97</v>
      </c>
      <c r="C22" s="16">
        <v>50</v>
      </c>
      <c r="D22" s="5">
        <f>'EC Raw data'!C23/'EC Raw data'!$K$3</f>
        <v>6.2549504666813527E-2</v>
      </c>
      <c r="E22" s="5">
        <f>'EC Raw data'!D23/'EC Raw data'!$K$3</f>
        <v>3.5073154305649203E-2</v>
      </c>
      <c r="F22" s="5">
        <f>'EC Raw data'!E23/'EC Raw data'!$K$3</f>
        <v>1.6893451354499999E-2</v>
      </c>
      <c r="G22" s="5">
        <f>'EC Raw data'!F23/'EC Raw data'!$K$3</f>
        <v>3.4498939629067039E-3</v>
      </c>
      <c r="H22" s="5">
        <f>'EC Raw data'!G23/'EC Raw data'!$K$3</f>
        <v>0.16091318103963692</v>
      </c>
      <c r="I22" s="5">
        <f>'EC Raw data'!H23/'EC Raw data'!$K$3</f>
        <v>23.047124835287896</v>
      </c>
      <c r="J22" s="5">
        <f>'EC Raw data'!I23/'EC Raw data'!$K$3</f>
        <v>0.59492028115463857</v>
      </c>
      <c r="K22" s="5">
        <f>'EC Raw data'!J23/'EC Raw data'!$K$3</f>
        <v>0.40550182132386148</v>
      </c>
      <c r="L22" s="5">
        <f>'EC Raw data'!K23/'EC Raw data'!$K$3</f>
        <v>2.4304174076154296E-2</v>
      </c>
      <c r="M22" s="5">
        <f>'EC Raw data'!L23/'EC Raw data'!$K$3</f>
        <v>3.7485768082036461</v>
      </c>
      <c r="N22" s="5">
        <f>'EC Raw data'!M23/'EC Raw data'!$K$3</f>
        <v>8.3087266476682478E-4</v>
      </c>
      <c r="O22" s="5">
        <f>'EC Raw data'!N23/'EC Raw data'!$K$3</f>
        <v>0.31864264915152229</v>
      </c>
      <c r="P22" s="5">
        <f>'EC Raw data'!P23/'EC Raw data'!$K$3</f>
        <v>0.27329197818522932</v>
      </c>
      <c r="Q22" s="5">
        <f>'EC Raw data'!Q23/'EC Raw data'!$K$3</f>
        <v>4.9744501854507323E-2</v>
      </c>
      <c r="R22" s="5">
        <f>'EC Raw data'!R23/'EC Raw data'!$K$3</f>
        <v>0.40066466012888052</v>
      </c>
      <c r="S22" s="5">
        <f>'EC Raw data'!S23/'EC Raw data'!$K$3</f>
        <v>0.22203859305307802</v>
      </c>
      <c r="T22" s="5">
        <f>'EC Raw data'!T23/'EC Raw data'!$K$3</f>
        <v>5.5188544050926908E-2</v>
      </c>
    </row>
    <row r="23" spans="1:20" x14ac:dyDescent="0.35">
      <c r="A23" s="31"/>
      <c r="B23" s="10" t="s">
        <v>98</v>
      </c>
      <c r="C23" s="16">
        <v>60</v>
      </c>
      <c r="D23" s="5">
        <f>'EC Raw data'!C24/'EC Raw data'!$K$3</f>
        <v>0.10050265344330621</v>
      </c>
      <c r="E23" s="5">
        <f>'EC Raw data'!D24/'EC Raw data'!$K$3</f>
        <v>0.17160459408558437</v>
      </c>
      <c r="F23" s="5">
        <f>'EC Raw data'!E24/'EC Raw data'!$K$3</f>
        <v>3.6177729631376589E-2</v>
      </c>
      <c r="G23" s="5">
        <f>'EC Raw data'!F24/'EC Raw data'!$K$3</f>
        <v>3.8178175942505253E-3</v>
      </c>
      <c r="H23" s="5">
        <f>'EC Raw data'!G24/'EC Raw data'!$K$3</f>
        <v>0.23650983805588213</v>
      </c>
      <c r="I23" s="5">
        <f>'EC Raw data'!H24/'EC Raw data'!$K$3</f>
        <v>22.906756477247612</v>
      </c>
      <c r="J23" s="5">
        <f>'EC Raw data'!I24/'EC Raw data'!$K$3</f>
        <v>0.5778838602675096</v>
      </c>
      <c r="K23" s="5">
        <f>'EC Raw data'!J24/'EC Raw data'!$K$3</f>
        <v>0.41683546873182487</v>
      </c>
      <c r="L23" s="5">
        <f>'EC Raw data'!K24/'EC Raw data'!$K$3</f>
        <v>2.6750765546433436E-2</v>
      </c>
      <c r="M23" s="5">
        <f>'EC Raw data'!L24/'EC Raw data'!$K$3</f>
        <v>3.8449783194138853</v>
      </c>
      <c r="N23" s="5">
        <f>'EC Raw data'!M24/'EC Raw data'!$K$3</f>
        <v>9.0908155970447597E-4</v>
      </c>
      <c r="O23" s="5">
        <f>'EC Raw data'!N24/'EC Raw data'!$K$3</f>
        <v>0.32767942479894741</v>
      </c>
      <c r="P23" s="5">
        <f>'EC Raw data'!P24/'EC Raw data'!$K$3</f>
        <v>0.27383229386265445</v>
      </c>
      <c r="Q23" s="5">
        <f>'EC Raw data'!Q24/'EC Raw data'!$K$3</f>
        <v>4.3384162688742192E-2</v>
      </c>
      <c r="R23" s="5">
        <f>'EC Raw data'!R24/'EC Raw data'!$K$3</f>
        <v>0.41284538670308918</v>
      </c>
      <c r="S23" s="5">
        <f>'EC Raw data'!S24/'EC Raw data'!$K$3</f>
        <v>0.2317486011036258</v>
      </c>
      <c r="T23" s="5">
        <f>'EC Raw data'!T24/'EC Raw data'!$K$3</f>
        <v>6.1971695948618635E-2</v>
      </c>
    </row>
    <row r="24" spans="1:20" x14ac:dyDescent="0.35">
      <c r="A24" s="31"/>
      <c r="B24" s="10" t="s">
        <v>99</v>
      </c>
      <c r="C24" s="16">
        <v>70</v>
      </c>
      <c r="D24" s="5">
        <f>'EC Raw data'!C25/'EC Raw data'!$K$3</f>
        <v>0.18640758333828822</v>
      </c>
      <c r="E24" s="5">
        <f>'EC Raw data'!D25/'EC Raw data'!$K$3</f>
        <v>0.46290406359489489</v>
      </c>
      <c r="F24" s="5">
        <f>'EC Raw data'!E25/'EC Raw data'!$K$3</f>
        <v>6.7565375605287581E-2</v>
      </c>
      <c r="G24" s="5">
        <f>'EC Raw data'!F25/'EC Raw data'!$K$3</f>
        <v>3.6382238392840601E-3</v>
      </c>
      <c r="H24" s="5">
        <f>'EC Raw data'!G25/'EC Raw data'!$K$3</f>
        <v>0.1784666071403137</v>
      </c>
      <c r="I24" s="5">
        <f>'EC Raw data'!H25/'EC Raw data'!$K$3</f>
        <v>22.343442943647769</v>
      </c>
      <c r="J24" s="5">
        <f>'EC Raw data'!I25/'EC Raw data'!$K$3</f>
        <v>0.60090731603004455</v>
      </c>
      <c r="K24" s="5">
        <f>'EC Raw data'!J25/'EC Raw data'!$K$3</f>
        <v>0.39717095416698567</v>
      </c>
      <c r="L24" s="5">
        <f>'EC Raw data'!K25/'EC Raw data'!$K$3</f>
        <v>2.5449905584424521E-2</v>
      </c>
      <c r="M24" s="5">
        <f>'EC Raw data'!L25/'EC Raw data'!$K$3</f>
        <v>3.4059249044863056</v>
      </c>
      <c r="N24" s="5">
        <f>'EC Raw data'!M25/'EC Raw data'!$K$3</f>
        <v>9.0670427239087574E-4</v>
      </c>
      <c r="O24" s="5">
        <f>'EC Raw data'!N25/'EC Raw data'!$K$3</f>
        <v>0.32118859586480891</v>
      </c>
      <c r="P24" s="5">
        <f>'EC Raw data'!P25/'EC Raw data'!$K$3</f>
        <v>0.26544772505030728</v>
      </c>
      <c r="Q24" s="5">
        <f>'EC Raw data'!Q25/'EC Raw data'!$K$3</f>
        <v>5.6001414925256052E-2</v>
      </c>
      <c r="R24" s="5">
        <f>'EC Raw data'!R25/'EC Raw data'!$K$3</f>
        <v>0.41542434847905252</v>
      </c>
      <c r="S24" s="5">
        <f>'EC Raw data'!S25/'EC Raw data'!$K$3</f>
        <v>0.22480933372197612</v>
      </c>
      <c r="T24" s="5">
        <f>'EC Raw data'!T25/'EC Raw data'!$K$3</f>
        <v>7.0299158542531215E-2</v>
      </c>
    </row>
    <row r="25" spans="1:20" x14ac:dyDescent="0.35">
      <c r="A25" s="31"/>
      <c r="B25" s="10" t="s">
        <v>100</v>
      </c>
      <c r="C25" s="16">
        <v>80</v>
      </c>
      <c r="D25" s="5">
        <f>'EC Raw data'!C26/'EC Raw data'!$K$3</f>
        <v>0.10705989901469012</v>
      </c>
      <c r="E25" s="5">
        <f>'EC Raw data'!D26/'EC Raw data'!$K$3</f>
        <v>0.19336190006276274</v>
      </c>
      <c r="F25" s="5">
        <f>'EC Raw data'!E26/'EC Raw data'!$K$3</f>
        <v>3.9861998587229941E-2</v>
      </c>
      <c r="G25" s="5">
        <f>'EC Raw data'!F26/'EC Raw data'!$K$3</f>
        <v>3.463779828377484E-3</v>
      </c>
      <c r="H25" s="5">
        <f>'EC Raw data'!G26/'EC Raw data'!$K$3</f>
        <v>0.22737956504471654</v>
      </c>
      <c r="I25" s="5">
        <f>'EC Raw data'!H26/'EC Raw data'!$K$3</f>
        <v>23.325730145281526</v>
      </c>
      <c r="J25" s="5">
        <f>'EC Raw data'!I26/'EC Raw data'!$K$3</f>
        <v>0.71942011765697289</v>
      </c>
      <c r="K25" s="5">
        <f>'EC Raw data'!J26/'EC Raw data'!$K$3</f>
        <v>0.43795559217373564</v>
      </c>
      <c r="L25" s="5">
        <f>'EC Raw data'!K26/'EC Raw data'!$K$3</f>
        <v>2.5246255119064011E-2</v>
      </c>
      <c r="M25" s="5">
        <f>'EC Raw data'!L26/'EC Raw data'!$K$3</f>
        <v>3.8208742904741402</v>
      </c>
      <c r="N25" s="5">
        <f>'EC Raw data'!M26/'EC Raw data'!$K$3</f>
        <v>8.5700878739361464E-4</v>
      </c>
      <c r="O25" s="5">
        <f>'EC Raw data'!N26/'EC Raw data'!$K$3</f>
        <v>0.36676277524670381</v>
      </c>
      <c r="P25" s="5">
        <f>'EC Raw data'!P26/'EC Raw data'!$K$3</f>
        <v>0.31302998235994267</v>
      </c>
      <c r="Q25" s="5">
        <f>'EC Raw data'!Q26/'EC Raw data'!$K$3</f>
        <v>5.0298528864729297E-2</v>
      </c>
      <c r="R25" s="5">
        <f>'EC Raw data'!R26/'EC Raw data'!$K$3</f>
        <v>0.42940637809228505</v>
      </c>
      <c r="S25" s="5">
        <f>'EC Raw data'!S26/'EC Raw data'!$K$3</f>
        <v>0.23236642311744585</v>
      </c>
      <c r="T25" s="5">
        <f>'EC Raw data'!T26/'EC Raw data'!$K$3</f>
        <v>7.7663849506345056E-2</v>
      </c>
    </row>
    <row r="26" spans="1:20" x14ac:dyDescent="0.35">
      <c r="A26" s="31"/>
      <c r="B26" s="10" t="s">
        <v>101</v>
      </c>
      <c r="C26" s="16">
        <v>90</v>
      </c>
      <c r="D26" s="5">
        <f>'EC Raw data'!C27/'EC Raw data'!$K$3</f>
        <v>8.7121160437774528E-2</v>
      </c>
      <c r="E26" s="5">
        <f>'EC Raw data'!D27/'EC Raw data'!$K$3</f>
        <v>4.1935046000229778E-2</v>
      </c>
      <c r="F26" s="5">
        <f>'EC Raw data'!E27/'EC Raw data'!$K$3</f>
        <v>2.0807242695079137E-2</v>
      </c>
      <c r="G26" s="5">
        <f>'EC Raw data'!F27/'EC Raw data'!$K$3</f>
        <v>4.8546565126274203E-3</v>
      </c>
      <c r="H26" s="5">
        <f>'EC Raw data'!G27/'EC Raw data'!$K$3</f>
        <v>0.23324220619323405</v>
      </c>
      <c r="I26" s="5">
        <f>'EC Raw data'!H27/'EC Raw data'!$K$3</f>
        <v>24.758921755004458</v>
      </c>
      <c r="J26" s="5">
        <f>'EC Raw data'!I27/'EC Raw data'!$K$3</f>
        <v>0.51028718464306999</v>
      </c>
      <c r="K26" s="5">
        <f>'EC Raw data'!J27/'EC Raw data'!$K$3</f>
        <v>0.43406964752850158</v>
      </c>
      <c r="L26" s="5">
        <f>'EC Raw data'!K27/'EC Raw data'!$K$3</f>
        <v>2.4589730018546016E-2</v>
      </c>
      <c r="M26" s="5">
        <f>'EC Raw data'!L27/'EC Raw data'!$K$3</f>
        <v>3.8004404450943787</v>
      </c>
      <c r="N26" s="5">
        <f>'EC Raw data'!M27/'EC Raw data'!$K$3</f>
        <v>9.5961429733329776E-4</v>
      </c>
      <c r="O26" s="5">
        <f>'EC Raw data'!N27/'EC Raw data'!$K$3</f>
        <v>0.34988811486943311</v>
      </c>
      <c r="P26" s="5">
        <f>'EC Raw data'!P27/'EC Raw data'!$K$3</f>
        <v>0.26581238980824523</v>
      </c>
      <c r="Q26" s="5">
        <f>'EC Raw data'!Q27/'EC Raw data'!$K$3</f>
        <v>5.9142598498457488E-2</v>
      </c>
      <c r="R26" s="5">
        <f>'EC Raw data'!R27/'EC Raw data'!$K$3</f>
        <v>0.42120183572462577</v>
      </c>
      <c r="S26" s="5">
        <f>'EC Raw data'!S27/'EC Raw data'!$K$3</f>
        <v>0.25032999645345699</v>
      </c>
      <c r="T26" s="5">
        <f>'EC Raw data'!T27/'EC Raw data'!$K$3</f>
        <v>6.8329437181726752E-2</v>
      </c>
    </row>
    <row r="27" spans="1:20" x14ac:dyDescent="0.35">
      <c r="A27" s="31"/>
      <c r="B27" s="10" t="s">
        <v>102</v>
      </c>
      <c r="C27" s="16">
        <v>95</v>
      </c>
      <c r="D27" s="5">
        <f>'EC Raw data'!C28/'EC Raw data'!$K$3</f>
        <v>0.12413464386615797</v>
      </c>
      <c r="E27" s="5">
        <f>'EC Raw data'!D28/'EC Raw data'!$K$3</f>
        <v>0.21815501743166721</v>
      </c>
      <c r="F27" s="5">
        <f>'EC Raw data'!E28/'EC Raw data'!$K$3</f>
        <v>3.6548372239469745E-2</v>
      </c>
      <c r="G27" s="5">
        <f>'EC Raw data'!F28/'EC Raw data'!$K$3</f>
        <v>4.4054142864004935E-3</v>
      </c>
      <c r="H27" s="5">
        <f>'EC Raw data'!G28/'EC Raw data'!$K$3</f>
        <v>0.26632589588879779</v>
      </c>
      <c r="I27" s="5">
        <f>'EC Raw data'!H28/'EC Raw data'!$K$3</f>
        <v>24.295531238124362</v>
      </c>
      <c r="J27" s="5">
        <f>'EC Raw data'!I28/'EC Raw data'!$K$3</f>
        <v>0.58361316324997614</v>
      </c>
      <c r="K27" s="5">
        <f>'EC Raw data'!J28/'EC Raw data'!$K$3</f>
        <v>0.45409496460327864</v>
      </c>
      <c r="L27" s="5">
        <f>'EC Raw data'!K28/'EC Raw data'!$K$3</f>
        <v>2.8964926110244427E-2</v>
      </c>
      <c r="M27" s="5">
        <f>'EC Raw data'!L28/'EC Raw data'!$K$3</f>
        <v>3.989730086579363</v>
      </c>
      <c r="N27" s="5">
        <f>'EC Raw data'!M28/'EC Raw data'!$K$3</f>
        <v>1.0177655652770716E-3</v>
      </c>
      <c r="O27" s="5">
        <f>'EC Raw data'!N28/'EC Raw data'!$K$3</f>
        <v>0.40361203178954774</v>
      </c>
      <c r="P27" s="5">
        <f>'EC Raw data'!P28/'EC Raw data'!$K$3</f>
        <v>0.26858541751858439</v>
      </c>
      <c r="Q27" s="5">
        <f>'EC Raw data'!Q28/'EC Raw data'!$K$3</f>
        <v>6.2935045219319266E-2</v>
      </c>
      <c r="R27" s="5">
        <f>'EC Raw data'!R28/'EC Raw data'!$K$3</f>
        <v>0.57316455444778813</v>
      </c>
      <c r="S27" s="5">
        <f>'EC Raw data'!S28/'EC Raw data'!$K$3</f>
        <v>0.25938228171196814</v>
      </c>
      <c r="T27" s="5">
        <f>'EC Raw data'!T28/'EC Raw data'!$K$3</f>
        <v>5.3289830820439969E-2</v>
      </c>
    </row>
    <row r="28" spans="1:20" x14ac:dyDescent="0.35">
      <c r="A28" s="31"/>
      <c r="B28" s="10" t="s">
        <v>103</v>
      </c>
      <c r="C28" s="16">
        <v>100</v>
      </c>
      <c r="D28" s="5">
        <f>'EC Raw data'!C29/'EC Raw data'!$K$3</f>
        <v>3.302428539480573E-2</v>
      </c>
      <c r="E28" s="5">
        <f>'EC Raw data'!D29/'EC Raw data'!$K$3</f>
        <v>7.5714052058455258E-2</v>
      </c>
      <c r="F28" s="5">
        <f>'EC Raw data'!E29/'EC Raw data'!$K$3</f>
        <v>2.3492979268188371E-2</v>
      </c>
      <c r="G28" s="5">
        <f>'EC Raw data'!F29/'EC Raw data'!$K$3</f>
        <v>3.6688663437708918E-3</v>
      </c>
      <c r="H28" s="5">
        <f>'EC Raw data'!G29/'EC Raw data'!$K$3</f>
        <v>0.2104392436519586</v>
      </c>
      <c r="I28" s="5">
        <f>'EC Raw data'!H29/'EC Raw data'!$K$3</f>
        <v>28.083199372706847</v>
      </c>
      <c r="J28" s="5">
        <f>'EC Raw data'!I29/'EC Raw data'!$K$3</f>
        <v>0.30932387604239331</v>
      </c>
      <c r="K28" s="5">
        <f>'EC Raw data'!J29/'EC Raw data'!$K$3</f>
        <v>0.48367455271519422</v>
      </c>
      <c r="L28" s="5">
        <f>'EC Raw data'!K29/'EC Raw data'!$K$3</f>
        <v>2.9791402754843471E-2</v>
      </c>
      <c r="M28" s="5">
        <f>'EC Raw data'!L29/'EC Raw data'!$K$3</f>
        <v>4.2357450333840285</v>
      </c>
      <c r="N28" s="5">
        <f>'EC Raw data'!M29/'EC Raw data'!$K$3</f>
        <v>1.1126965763655621E-3</v>
      </c>
      <c r="O28" s="5">
        <f>'EC Raw data'!N29/'EC Raw data'!$K$3</f>
        <v>0.43572515273016882</v>
      </c>
      <c r="P28" s="5">
        <f>'EC Raw data'!P29/'EC Raw data'!$K$3</f>
        <v>0.28254207823646815</v>
      </c>
      <c r="Q28" s="5">
        <f>'EC Raw data'!Q29/'EC Raw data'!$K$3</f>
        <v>7.5979661504372603E-2</v>
      </c>
      <c r="R28" s="5">
        <f>'EC Raw data'!R29/'EC Raw data'!$K$3</f>
        <v>0.57105582701978019</v>
      </c>
      <c r="S28" s="5">
        <f>'EC Raw data'!S29/'EC Raw data'!$K$3</f>
        <v>0.2932265437657261</v>
      </c>
      <c r="T28" s="5">
        <f>'EC Raw data'!T29/'EC Raw data'!$K$3</f>
        <v>7.9273075052850001E-2</v>
      </c>
    </row>
    <row r="29" spans="1:20" x14ac:dyDescent="0.35">
      <c r="A29" s="31"/>
      <c r="B29" s="10" t="s">
        <v>104</v>
      </c>
      <c r="C29" s="16">
        <v>110</v>
      </c>
      <c r="D29" s="5">
        <f>'EC Raw data'!C30/'EC Raw data'!$K$3</f>
        <v>7.184563757133805E-2</v>
      </c>
      <c r="E29" s="5">
        <f>'EC Raw data'!D30/'EC Raw data'!$K$3</f>
        <v>3.5976070894379299E-2</v>
      </c>
      <c r="F29" s="5">
        <f>'EC Raw data'!E30/'EC Raw data'!$K$3</f>
        <v>1.4701737240057819E-2</v>
      </c>
      <c r="G29" s="5">
        <f>'EC Raw data'!F30/'EC Raw data'!$K$3</f>
        <v>2.5720845527943152E-3</v>
      </c>
      <c r="H29" s="5">
        <f>'EC Raw data'!G30/'EC Raw data'!$K$3</f>
        <v>0.18079872041567197</v>
      </c>
      <c r="I29" s="5">
        <f>'EC Raw data'!H30/'EC Raw data'!$K$3</f>
        <v>19.910166366178341</v>
      </c>
      <c r="J29" s="5">
        <f>'EC Raw data'!I30/'EC Raw data'!$K$3</f>
        <v>0.66619566724182011</v>
      </c>
      <c r="K29" s="5">
        <f>'EC Raw data'!J30/'EC Raw data'!$K$3</f>
        <v>0.37312231809909713</v>
      </c>
      <c r="L29" s="5">
        <f>'EC Raw data'!K30/'EC Raw data'!$K$3</f>
        <v>2.3199623831337581E-2</v>
      </c>
      <c r="M29" s="5">
        <f>'EC Raw data'!L30/'EC Raw data'!$K$3</f>
        <v>3.2593084590111303</v>
      </c>
      <c r="N29" s="5">
        <f>'EC Raw data'!M30/'EC Raw data'!$K$3</f>
        <v>8.2748107709577391E-4</v>
      </c>
      <c r="O29" s="5">
        <f>'EC Raw data'!N30/'EC Raw data'!$K$3</f>
        <v>0.31106152954167671</v>
      </c>
      <c r="P29" s="5">
        <f>'EC Raw data'!P30/'EC Raw data'!$K$3</f>
        <v>0.23111463217506212</v>
      </c>
      <c r="Q29" s="5">
        <f>'EC Raw data'!Q30/'EC Raw data'!$K$3</f>
        <v>4.8794858686539648E-2</v>
      </c>
      <c r="R29" s="5">
        <f>'EC Raw data'!R30/'EC Raw data'!$K$3</f>
        <v>0.38253999878000955</v>
      </c>
      <c r="S29" s="5">
        <f>'EC Raw data'!S30/'EC Raw data'!$K$3</f>
        <v>0.20968736203696178</v>
      </c>
      <c r="T29" s="5">
        <f>'EC Raw data'!T30/'EC Raw data'!$K$3</f>
        <v>8.0094485505811788E-2</v>
      </c>
    </row>
    <row r="30" spans="1:20" x14ac:dyDescent="0.35">
      <c r="A30" s="31"/>
      <c r="B30" s="10" t="s">
        <v>105</v>
      </c>
      <c r="C30" s="16">
        <v>120</v>
      </c>
      <c r="D30" s="5">
        <f>'EC Raw data'!C31/'EC Raw data'!$K$3</f>
        <v>0.13578735544777024</v>
      </c>
      <c r="E30" s="5">
        <f>'EC Raw data'!D31/'EC Raw data'!$K$3</f>
        <v>0.22316379284528026</v>
      </c>
      <c r="F30" s="5">
        <f>'EC Raw data'!E31/'EC Raw data'!$K$3</f>
        <v>3.8304104960843473E-2</v>
      </c>
      <c r="G30" s="5">
        <f>'EC Raw data'!F31/'EC Raw data'!$K$3</f>
        <v>3.9666910769021657E-3</v>
      </c>
      <c r="H30" s="5">
        <f>'EC Raw data'!G31/'EC Raw data'!$K$3</f>
        <v>0.19948868033062897</v>
      </c>
      <c r="I30" s="5">
        <f>'EC Raw data'!H31/'EC Raw data'!$K$3</f>
        <v>22.612668041467511</v>
      </c>
      <c r="J30" s="5">
        <f>'EC Raw data'!I31/'EC Raw data'!$K$3</f>
        <v>0.7661186829068567</v>
      </c>
      <c r="K30" s="5">
        <f>'EC Raw data'!J31/'EC Raw data'!$K$3</f>
        <v>0.42127925080439332</v>
      </c>
      <c r="L30" s="5">
        <f>'EC Raw data'!K31/'EC Raw data'!$K$3</f>
        <v>2.6892033655634234E-2</v>
      </c>
      <c r="M30" s="5">
        <f>'EC Raw data'!L31/'EC Raw data'!$K$3</f>
        <v>3.7862029186099679</v>
      </c>
      <c r="N30" s="5">
        <f>'EC Raw data'!M31/'EC Raw data'!$K$3</f>
        <v>8.8890740432723248E-4</v>
      </c>
      <c r="O30" s="5">
        <f>'EC Raw data'!N31/'EC Raw data'!$K$3</f>
        <v>0.3408109902701465</v>
      </c>
      <c r="P30" s="5">
        <f>'EC Raw data'!P31/'EC Raw data'!$K$3</f>
        <v>0.26860889612432165</v>
      </c>
      <c r="Q30" s="5">
        <f>'EC Raw data'!Q31/'EC Raw data'!$K$3</f>
        <v>5.048568777000445E-2</v>
      </c>
      <c r="R30" s="5">
        <f>'EC Raw data'!R31/'EC Raw data'!$K$3</f>
        <v>0.44252936086805095</v>
      </c>
      <c r="S30" s="5">
        <f>'EC Raw data'!S31/'EC Raw data'!$K$3</f>
        <v>0.22493267995535191</v>
      </c>
      <c r="T30" s="5">
        <f>'EC Raw data'!T31/'EC Raw data'!$K$3</f>
        <v>5.4179890066907953E-2</v>
      </c>
    </row>
    <row r="31" spans="1:20" x14ac:dyDescent="0.35">
      <c r="A31" s="31"/>
      <c r="B31" s="10" t="s">
        <v>106</v>
      </c>
      <c r="C31" s="16">
        <v>135</v>
      </c>
      <c r="D31" s="5">
        <f>'EC Raw data'!C32/'EC Raw data'!$K$3</f>
        <v>8.1140720574530575E-2</v>
      </c>
      <c r="E31" s="5">
        <f>'EC Raw data'!D32/'EC Raw data'!$K$3</f>
        <v>2.312130477512914E-2</v>
      </c>
      <c r="F31" s="5">
        <f>'EC Raw data'!E32/'EC Raw data'!$K$3</f>
        <v>1.9936534480867994E-2</v>
      </c>
      <c r="G31" s="5">
        <f>'EC Raw data'!F32/'EC Raw data'!$K$3</f>
        <v>3.6084382063268313E-3</v>
      </c>
      <c r="H31" s="5">
        <f>'EC Raw data'!G32/'EC Raw data'!$K$3</f>
        <v>0.25376983647900797</v>
      </c>
      <c r="I31" s="5">
        <f>'EC Raw data'!H32/'EC Raw data'!$K$3</f>
        <v>21.863293585781371</v>
      </c>
      <c r="J31" s="5">
        <f>'EC Raw data'!I32/'EC Raw data'!$K$3</f>
        <v>0.86414344371222451</v>
      </c>
      <c r="K31" s="5">
        <f>'EC Raw data'!J32/'EC Raw data'!$K$3</f>
        <v>0.40625995354317196</v>
      </c>
      <c r="L31" s="5">
        <f>'EC Raw data'!K32/'EC Raw data'!$K$3</f>
        <v>2.1842437973559555E-2</v>
      </c>
      <c r="M31" s="5">
        <f>'EC Raw data'!L32/'EC Raw data'!$K$3</f>
        <v>3.4123653659539488</v>
      </c>
      <c r="N31" s="5">
        <f>'EC Raw data'!M32/'EC Raw data'!$K$3</f>
        <v>8.7422005990929615E-4</v>
      </c>
      <c r="O31" s="5">
        <f>'EC Raw data'!N32/'EC Raw data'!$K$3</f>
        <v>0.29869370712727389</v>
      </c>
      <c r="P31" s="5">
        <f>'EC Raw data'!P32/'EC Raw data'!$K$3</f>
        <v>0.24507762501493469</v>
      </c>
      <c r="Q31" s="5">
        <f>'EC Raw data'!Q32/'EC Raw data'!$K$3</f>
        <v>4.3150082641667996E-2</v>
      </c>
      <c r="R31" s="5">
        <f>'EC Raw data'!R32/'EC Raw data'!$K$3</f>
        <v>0.35397249133582326</v>
      </c>
      <c r="S31" s="5">
        <f>'EC Raw data'!S32/'EC Raw data'!$K$3</f>
        <v>0.22007910636393629</v>
      </c>
      <c r="T31" s="5">
        <f>'EC Raw data'!T32/'EC Raw data'!$K$3</f>
        <v>5.5738937460543314E-2</v>
      </c>
    </row>
    <row r="32" spans="1:20" x14ac:dyDescent="0.35">
      <c r="A32" s="31"/>
      <c r="B32" s="10" t="s">
        <v>107</v>
      </c>
      <c r="C32" s="16">
        <v>150</v>
      </c>
      <c r="D32" s="5">
        <f>'EC Raw data'!C33/'EC Raw data'!$K$3</f>
        <v>8.0810690093967991E-2</v>
      </c>
      <c r="E32" s="5">
        <f>'EC Raw data'!D33/'EC Raw data'!$K$3</f>
        <v>2.4363635681556368E-2</v>
      </c>
      <c r="F32" s="5">
        <f>'EC Raw data'!E33/'EC Raw data'!$K$3</f>
        <v>2.247511024834108E-2</v>
      </c>
      <c r="G32" s="5">
        <f>'EC Raw data'!F33/'EC Raw data'!$K$3</f>
        <v>3.8161271821905412E-3</v>
      </c>
      <c r="H32" s="5">
        <f>'EC Raw data'!G33/'EC Raw data'!$K$3</f>
        <v>0.40375252899064484</v>
      </c>
      <c r="I32" s="5">
        <f>'EC Raw data'!H33/'EC Raw data'!$K$3</f>
        <v>22.714828201811464</v>
      </c>
      <c r="J32" s="5">
        <f>'EC Raw data'!I33/'EC Raw data'!$K$3</f>
        <v>0.56895423787010191</v>
      </c>
      <c r="K32" s="5">
        <f>'EC Raw data'!J33/'EC Raw data'!$K$3</f>
        <v>0.39984738053985347</v>
      </c>
      <c r="L32" s="5">
        <f>'EC Raw data'!K33/'EC Raw data'!$K$3</f>
        <v>2.5773686425582323E-2</v>
      </c>
      <c r="M32" s="5">
        <f>'EC Raw data'!L33/'EC Raw data'!$K$3</f>
        <v>3.535796513566194</v>
      </c>
      <c r="N32" s="5">
        <f>'EC Raw data'!M33/'EC Raw data'!$K$3</f>
        <v>1.0346110766925622E-3</v>
      </c>
      <c r="O32" s="5">
        <f>'EC Raw data'!N33/'EC Raw data'!$K$3</f>
        <v>0.32531702666687418</v>
      </c>
      <c r="P32" s="5">
        <f>'EC Raw data'!P33/'EC Raw data'!$K$3</f>
        <v>0.24700402757198406</v>
      </c>
      <c r="Q32" s="5">
        <f>'EC Raw data'!Q33/'EC Raw data'!$K$3</f>
        <v>4.4083859456643636E-2</v>
      </c>
      <c r="R32" s="5">
        <f>'EC Raw data'!R33/'EC Raw data'!$K$3</f>
        <v>0.37375907495524524</v>
      </c>
      <c r="S32" s="5">
        <f>'EC Raw data'!S33/'EC Raw data'!$K$3</f>
        <v>0.2273130842612229</v>
      </c>
      <c r="T32" s="5">
        <f>'EC Raw data'!T33/'EC Raw data'!$K$3</f>
        <v>6.4976310692176908E-2</v>
      </c>
    </row>
    <row r="33" spans="1:20" x14ac:dyDescent="0.35">
      <c r="A33" s="31"/>
      <c r="B33" s="10" t="s">
        <v>108</v>
      </c>
      <c r="C33" s="16">
        <v>185</v>
      </c>
      <c r="D33" s="5">
        <f>'EC Raw data'!C34/'EC Raw data'!$K$3</f>
        <v>0.19370741037150158</v>
      </c>
      <c r="E33" s="5">
        <f>'EC Raw data'!D34/'EC Raw data'!$K$3</f>
        <v>0.30680333230049522</v>
      </c>
      <c r="F33" s="5">
        <f>'EC Raw data'!E34/'EC Raw data'!$K$3</f>
        <v>3.7808000073762262E-2</v>
      </c>
      <c r="G33" s="5">
        <f>'EC Raw data'!F34/'EC Raw data'!$K$3</f>
        <v>3.5778186377390126E-3</v>
      </c>
      <c r="H33" s="5">
        <f>'EC Raw data'!G34/'EC Raw data'!$K$3</f>
        <v>0.25449182124128977</v>
      </c>
      <c r="I33" s="5">
        <f>'EC Raw data'!H34/'EC Raw data'!$K$3</f>
        <v>22.421248027933437</v>
      </c>
      <c r="J33" s="5">
        <f>'EC Raw data'!I34/'EC Raw data'!$K$3</f>
        <v>0.48500752039065764</v>
      </c>
      <c r="K33" s="5">
        <f>'EC Raw data'!J34/'EC Raw data'!$K$3</f>
        <v>0.3974027211370828</v>
      </c>
      <c r="L33" s="5">
        <f>'EC Raw data'!K34/'EC Raw data'!$K$3</f>
        <v>2.7327532725700317E-2</v>
      </c>
      <c r="M33" s="5">
        <f>'EC Raw data'!L34/'EC Raw data'!$K$3</f>
        <v>3.6091482681379135</v>
      </c>
      <c r="N33" s="5">
        <f>'EC Raw data'!M34/'EC Raw data'!$K$3</f>
        <v>9.7863991653719738E-4</v>
      </c>
      <c r="O33" s="5">
        <f>'EC Raw data'!N34/'EC Raw data'!$K$3</f>
        <v>0.3231639218704952</v>
      </c>
      <c r="P33" s="5">
        <f>'EC Raw data'!P34/'EC Raw data'!$K$3</f>
        <v>0.25722233417546014</v>
      </c>
      <c r="Q33" s="5">
        <f>'EC Raw data'!Q34/'EC Raw data'!$K$3</f>
        <v>4.1182515803549202E-2</v>
      </c>
      <c r="R33" s="5">
        <f>'EC Raw data'!R34/'EC Raw data'!$K$3</f>
        <v>0.34417252015573085</v>
      </c>
      <c r="S33" s="5">
        <f>'EC Raw data'!S34/'EC Raw data'!$K$3</f>
        <v>0.22687378282782641</v>
      </c>
      <c r="T33" s="5">
        <f>'EC Raw data'!T34/'EC Raw data'!$K$3</f>
        <v>6.0560519807392986E-2</v>
      </c>
    </row>
    <row r="34" spans="1:20" x14ac:dyDescent="0.35">
      <c r="A34" s="31"/>
      <c r="B34" s="10" t="s">
        <v>109</v>
      </c>
      <c r="C34" s="16">
        <v>220</v>
      </c>
      <c r="D34" s="5">
        <f>'EC Raw data'!C35/'EC Raw data'!$K$3</f>
        <v>7.576403585440844E-2</v>
      </c>
      <c r="E34" s="5">
        <f>'EC Raw data'!D35/'EC Raw data'!$K$3</f>
        <v>2.5725858237946497E-2</v>
      </c>
      <c r="F34" s="5">
        <f>'EC Raw data'!E35/'EC Raw data'!$K$3</f>
        <v>1.8480744472981685E-2</v>
      </c>
      <c r="G34" s="5">
        <f>'EC Raw data'!F35/'EC Raw data'!$K$3</f>
        <v>3.3489776985368468E-3</v>
      </c>
      <c r="H34" s="5">
        <f>'EC Raw data'!G35/'EC Raw data'!$K$3</f>
        <v>0.14228749824839601</v>
      </c>
      <c r="I34" s="5">
        <f>'EC Raw data'!H35/'EC Raw data'!$K$3</f>
        <v>22.186987761335192</v>
      </c>
      <c r="J34" s="5">
        <f>'EC Raw data'!I35/'EC Raw data'!$K$3</f>
        <v>0.50361327049972293</v>
      </c>
      <c r="K34" s="5">
        <f>'EC Raw data'!J35/'EC Raw data'!$K$3</f>
        <v>0.40121804368501268</v>
      </c>
      <c r="L34" s="5">
        <f>'EC Raw data'!K35/'EC Raw data'!$K$3</f>
        <v>2.4701404495031689E-2</v>
      </c>
      <c r="M34" s="5">
        <f>'EC Raw data'!L35/'EC Raw data'!$K$3</f>
        <v>3.6236750784812579</v>
      </c>
      <c r="N34" s="5">
        <f>'EC Raw data'!M35/'EC Raw data'!$K$3</f>
        <v>9.8471773361553179E-4</v>
      </c>
      <c r="O34" s="5">
        <f>'EC Raw data'!N35/'EC Raw data'!$K$3</f>
        <v>0.30256883202123092</v>
      </c>
      <c r="P34" s="5">
        <f>'EC Raw data'!P35/'EC Raw data'!$K$3</f>
        <v>0.26608860695670061</v>
      </c>
      <c r="Q34" s="5">
        <f>'EC Raw data'!Q35/'EC Raw data'!$K$3</f>
        <v>4.8886600975982637E-2</v>
      </c>
      <c r="R34" s="5">
        <f>'EC Raw data'!R35/'EC Raw data'!$K$3</f>
        <v>0.35960628352504298</v>
      </c>
      <c r="S34" s="5">
        <f>'EC Raw data'!S35/'EC Raw data'!$K$3</f>
        <v>0.21934285427690603</v>
      </c>
      <c r="T34" s="5">
        <f>'EC Raw data'!T35/'EC Raw data'!$K$3</f>
        <v>5.0302296856342195E-2</v>
      </c>
    </row>
    <row r="35" spans="1:20" x14ac:dyDescent="0.35">
      <c r="A35" s="31"/>
      <c r="B35" s="10" t="s">
        <v>110</v>
      </c>
      <c r="C35" s="16">
        <v>260</v>
      </c>
      <c r="D35" s="5">
        <f>'EC Raw data'!C36/'EC Raw data'!$K$3</f>
        <v>0.10681969419347945</v>
      </c>
      <c r="E35" s="5">
        <f>'EC Raw data'!D36/'EC Raw data'!$K$3</f>
        <v>8.2940146979256196E-2</v>
      </c>
      <c r="F35" s="5">
        <f>'EC Raw data'!E36/'EC Raw data'!$K$3</f>
        <v>3.0303211585550317E-2</v>
      </c>
      <c r="G35" s="5">
        <f>'EC Raw data'!F36/'EC Raw data'!$K$3</f>
        <v>4.1771525782990605E-3</v>
      </c>
      <c r="H35" s="5">
        <f>'EC Raw data'!G36/'EC Raw data'!$K$3</f>
        <v>0.4151455188464252</v>
      </c>
      <c r="I35" s="5">
        <f>'EC Raw data'!H36/'EC Raw data'!$K$3</f>
        <v>23.500882094056049</v>
      </c>
      <c r="J35" s="5">
        <f>'EC Raw data'!I36/'EC Raw data'!$K$3</f>
        <v>0.64182263724127386</v>
      </c>
      <c r="K35" s="5">
        <f>'EC Raw data'!J36/'EC Raw data'!$K$3</f>
        <v>0.40303130510054774</v>
      </c>
      <c r="L35" s="5">
        <f>'EC Raw data'!K36/'EC Raw data'!$K$3</f>
        <v>2.5722498178639173E-2</v>
      </c>
      <c r="M35" s="5">
        <f>'EC Raw data'!L36/'EC Raw data'!$K$3</f>
        <v>3.5968482203443788</v>
      </c>
      <c r="N35" s="5">
        <f>'EC Raw data'!M36/'EC Raw data'!$K$3</f>
        <v>9.3711690148772604E-4</v>
      </c>
      <c r="O35" s="5">
        <f>'EC Raw data'!N36/'EC Raw data'!$K$3</f>
        <v>0.36303067653583443</v>
      </c>
      <c r="P35" s="5">
        <f>'EC Raw data'!P36/'EC Raw data'!$K$3</f>
        <v>0.25668023044037419</v>
      </c>
      <c r="Q35" s="5">
        <f>'EC Raw data'!Q36/'EC Raw data'!$K$3</f>
        <v>5.2216934019557966E-2</v>
      </c>
      <c r="R35" s="5">
        <f>'EC Raw data'!R36/'EC Raw data'!$K$3</f>
        <v>0.46103054984765124</v>
      </c>
      <c r="S35" s="5">
        <f>'EC Raw data'!S36/'EC Raw data'!$K$3</f>
        <v>0.24785853764726434</v>
      </c>
      <c r="T35" s="5">
        <f>'EC Raw data'!T36/'EC Raw data'!$K$3</f>
        <v>4.1825478518618467E-2</v>
      </c>
    </row>
    <row r="36" spans="1:20" x14ac:dyDescent="0.35">
      <c r="A36" s="31"/>
      <c r="B36" s="10" t="s">
        <v>111</v>
      </c>
      <c r="C36" s="16">
        <v>300</v>
      </c>
      <c r="D36" s="5">
        <f>'EC Raw data'!C37/'EC Raw data'!$K$3</f>
        <v>8.1922902674568462E-2</v>
      </c>
      <c r="E36" s="5">
        <f>'EC Raw data'!D37/'EC Raw data'!$K$3</f>
        <v>0.17766243588556685</v>
      </c>
      <c r="F36" s="5">
        <f>'EC Raw data'!E37/'EC Raw data'!$K$3</f>
        <v>3.3186708945125473E-2</v>
      </c>
      <c r="G36" s="5">
        <f>'EC Raw data'!F37/'EC Raw data'!$K$3</f>
        <v>3.1016995564552546E-3</v>
      </c>
      <c r="H36" s="5">
        <f>'EC Raw data'!G37/'EC Raw data'!$K$3</f>
        <v>0.12196724891598598</v>
      </c>
      <c r="I36" s="5">
        <f>'EC Raw data'!H37/'EC Raw data'!$K$3</f>
        <v>24.007168036200479</v>
      </c>
      <c r="J36" s="5">
        <f>'EC Raw data'!I37/'EC Raw data'!$K$3</f>
        <v>0.67738924062816397</v>
      </c>
      <c r="K36" s="5">
        <f>'EC Raw data'!J37/'EC Raw data'!$K$3</f>
        <v>0.39424699679231368</v>
      </c>
      <c r="L36" s="5">
        <f>'EC Raw data'!K37/'EC Raw data'!$K$3</f>
        <v>2.7593684693221498E-2</v>
      </c>
      <c r="M36" s="5">
        <f>'EC Raw data'!L37/'EC Raw data'!$K$3</f>
        <v>3.5441879362844584</v>
      </c>
      <c r="N36" s="5">
        <f>'EC Raw data'!M37/'EC Raw data'!$K$3</f>
        <v>9.6251591715890128E-4</v>
      </c>
      <c r="O36" s="5">
        <f>'EC Raw data'!N37/'EC Raw data'!$K$3</f>
        <v>0.3764778151072245</v>
      </c>
      <c r="P36" s="5">
        <f>'EC Raw data'!P37/'EC Raw data'!$K$3</f>
        <v>0.25459770676378501</v>
      </c>
      <c r="Q36" s="5">
        <f>'EC Raw data'!Q37/'EC Raw data'!$K$3</f>
        <v>5.9055527570020062E-2</v>
      </c>
      <c r="R36" s="5">
        <f>'EC Raw data'!R37/'EC Raw data'!$K$3</f>
        <v>0.48645930788154451</v>
      </c>
      <c r="S36" s="5">
        <f>'EC Raw data'!S37/'EC Raw data'!$K$3</f>
        <v>0.24902833949401432</v>
      </c>
      <c r="T36" s="5">
        <f>'EC Raw data'!T37/'EC Raw data'!$K$3</f>
        <v>6.7177237354004618E-2</v>
      </c>
    </row>
    <row r="37" spans="1:20" x14ac:dyDescent="0.35">
      <c r="A37" s="31"/>
      <c r="B37" s="10" t="s">
        <v>112</v>
      </c>
      <c r="C37" s="16">
        <v>330</v>
      </c>
      <c r="D37" s="5">
        <f>'EC Raw data'!C38/'EC Raw data'!$K$3</f>
        <v>5.5289337640486776E-2</v>
      </c>
      <c r="E37" s="5">
        <f>'EC Raw data'!D38/'EC Raw data'!$K$3</f>
        <v>8.3088176395569577E-2</v>
      </c>
      <c r="F37" s="5">
        <f>'EC Raw data'!E38/'EC Raw data'!$K$3</f>
        <v>1.8780875618920063E-2</v>
      </c>
      <c r="G37" s="5">
        <f>'EC Raw data'!F38/'EC Raw data'!$K$3</f>
        <v>4.4920746340167354E-3</v>
      </c>
      <c r="H37" s="5">
        <f>'EC Raw data'!G38/'EC Raw data'!$K$3</f>
        <v>8.295147717867403E-2</v>
      </c>
      <c r="I37" s="5">
        <f>'EC Raw data'!H38/'EC Raw data'!$K$3</f>
        <v>23.695689489015127</v>
      </c>
      <c r="J37" s="5">
        <f>'EC Raw data'!I38/'EC Raw data'!$K$3</f>
        <v>0.22061467699623882</v>
      </c>
      <c r="K37" s="5">
        <f>'EC Raw data'!J38/'EC Raw data'!$K$3</f>
        <v>0.39853031035402547</v>
      </c>
      <c r="L37" s="5">
        <f>'EC Raw data'!K38/'EC Raw data'!$K$3</f>
        <v>2.7509218409721016E-2</v>
      </c>
      <c r="M37" s="5">
        <f>'EC Raw data'!L38/'EC Raw data'!$K$3</f>
        <v>3.5906099213744902</v>
      </c>
      <c r="N37" s="5">
        <f>'EC Raw data'!M38/'EC Raw data'!$K$3</f>
        <v>1.0745396220550843E-3</v>
      </c>
      <c r="O37" s="5">
        <f>'EC Raw data'!N38/'EC Raw data'!$K$3</f>
        <v>0.34509175571325162</v>
      </c>
      <c r="P37" s="5">
        <f>'EC Raw data'!P38/'EC Raw data'!$K$3</f>
        <v>0.21067384963119587</v>
      </c>
      <c r="Q37" s="5">
        <f>'EC Raw data'!Q38/'EC Raw data'!$K$3</f>
        <v>5.9436103273713535E-2</v>
      </c>
      <c r="R37" s="5">
        <f>'EC Raw data'!R38/'EC Raw data'!$K$3</f>
        <v>0.47626192852131211</v>
      </c>
      <c r="S37" s="5">
        <f>'EC Raw data'!S38/'EC Raw data'!$K$3</f>
        <v>0.26007272889483118</v>
      </c>
      <c r="T37" s="5">
        <f>'EC Raw data'!T38/'EC Raw data'!$K$3</f>
        <v>3.9474082994280409E-2</v>
      </c>
    </row>
    <row r="38" spans="1:20" x14ac:dyDescent="0.35">
      <c r="A38" s="31"/>
      <c r="B38" s="10" t="s">
        <v>113</v>
      </c>
      <c r="C38" s="16">
        <v>360</v>
      </c>
      <c r="D38" s="5">
        <f>'EC Raw data'!C39/'EC Raw data'!$K$3</f>
        <v>9.1059908627429451E-2</v>
      </c>
      <c r="E38" s="5">
        <f>'EC Raw data'!D39/'EC Raw data'!$K$3</f>
        <v>2.3947999087864172E-2</v>
      </c>
      <c r="F38" s="5">
        <f>'EC Raw data'!E39/'EC Raw data'!$K$3</f>
        <v>1.6400358825265766E-2</v>
      </c>
      <c r="G38" s="5">
        <f>'EC Raw data'!F39/'EC Raw data'!$K$3</f>
        <v>3.3420686413907961E-3</v>
      </c>
      <c r="H38" s="5">
        <f>'EC Raw data'!G39/'EC Raw data'!$K$3</f>
        <v>9.8591149078576107E-2</v>
      </c>
      <c r="I38" s="5">
        <f>'EC Raw data'!H39/'EC Raw data'!$K$3</f>
        <v>22.483909433646971</v>
      </c>
      <c r="J38" s="5">
        <f>'EC Raw data'!I39/'EC Raw data'!$K$3</f>
        <v>0.57808635450301749</v>
      </c>
      <c r="K38" s="5">
        <f>'EC Raw data'!J39/'EC Raw data'!$K$3</f>
        <v>0.40907683327019584</v>
      </c>
      <c r="L38" s="5">
        <f>'EC Raw data'!K39/'EC Raw data'!$K$3</f>
        <v>2.7299346848291238E-2</v>
      </c>
      <c r="M38" s="5">
        <f>'EC Raw data'!L39/'EC Raw data'!$K$3</f>
        <v>3.568825797989156</v>
      </c>
      <c r="N38" s="5">
        <f>'EC Raw data'!M39/'EC Raw data'!$K$3</f>
        <v>9.6624739159547441E-4</v>
      </c>
      <c r="O38" s="5">
        <f>'EC Raw data'!N39/'EC Raw data'!$K$3</f>
        <v>0.3696438354275971</v>
      </c>
      <c r="P38" s="5">
        <f>'EC Raw data'!P39/'EC Raw data'!$K$3</f>
        <v>0.24278595291223726</v>
      </c>
      <c r="Q38" s="5">
        <f>'EC Raw data'!Q39/'EC Raw data'!$K$3</f>
        <v>4.687894834595064E-2</v>
      </c>
      <c r="R38" s="5">
        <f>'EC Raw data'!R39/'EC Raw data'!$K$3</f>
        <v>0.43581557155703027</v>
      </c>
      <c r="S38" s="5">
        <f>'EC Raw data'!S39/'EC Raw data'!$K$3</f>
        <v>0.23737259088029616</v>
      </c>
      <c r="T38" s="5">
        <f>'EC Raw data'!T39/'EC Raw data'!$K$3</f>
        <v>5.6352948722171975E-2</v>
      </c>
    </row>
    <row r="39" spans="1:20" x14ac:dyDescent="0.35">
      <c r="A39" s="31"/>
      <c r="B39" s="10" t="s">
        <v>114</v>
      </c>
      <c r="C39" s="16">
        <v>400</v>
      </c>
      <c r="D39" s="5">
        <f>'EC Raw data'!C40/'EC Raw data'!$K$3</f>
        <v>0.12161892474571878</v>
      </c>
      <c r="E39" s="5">
        <f>'EC Raw data'!D40/'EC Raw data'!$K$3</f>
        <v>0.15610897582112451</v>
      </c>
      <c r="F39" s="5">
        <f>'EC Raw data'!E40/'EC Raw data'!$K$3</f>
        <v>2.86825244779664E-2</v>
      </c>
      <c r="G39" s="5">
        <f>'EC Raw data'!F40/'EC Raw data'!$K$3</f>
        <v>3.8171605010774842E-3</v>
      </c>
      <c r="H39" s="5">
        <f>'EC Raw data'!G40/'EC Raw data'!$K$3</f>
        <v>0.1350994583179253</v>
      </c>
      <c r="I39" s="5">
        <f>'EC Raw data'!H40/'EC Raw data'!$K$3</f>
        <v>22.980292669576276</v>
      </c>
      <c r="J39" s="5">
        <f>'EC Raw data'!I40/'EC Raw data'!$K$3</f>
        <v>0.52559927488733282</v>
      </c>
      <c r="K39" s="5">
        <f>'EC Raw data'!J40/'EC Raw data'!$K$3</f>
        <v>0.40874274724000792</v>
      </c>
      <c r="L39" s="5">
        <f>'EC Raw data'!K40/'EC Raw data'!$K$3</f>
        <v>2.6999295107892993E-2</v>
      </c>
      <c r="M39" s="5">
        <f>'EC Raw data'!L40/'EC Raw data'!$K$3</f>
        <v>3.4425495998634394</v>
      </c>
      <c r="N39" s="5">
        <f>'EC Raw data'!M40/'EC Raw data'!$K$3</f>
        <v>9.4785176453400315E-4</v>
      </c>
      <c r="O39" s="5">
        <f>'EC Raw data'!N40/'EC Raw data'!$K$3</f>
        <v>0.35278972067317355</v>
      </c>
      <c r="P39" s="5">
        <f>'EC Raw data'!P40/'EC Raw data'!$K$3</f>
        <v>0.2241211142958742</v>
      </c>
      <c r="Q39" s="5">
        <f>'EC Raw data'!Q40/'EC Raw data'!$K$3</f>
        <v>4.4662154102098402E-2</v>
      </c>
      <c r="R39" s="5">
        <f>'EC Raw data'!R40/'EC Raw data'!$K$3</f>
        <v>0.42334968240213694</v>
      </c>
      <c r="S39" s="5">
        <f>'EC Raw data'!S40/'EC Raw data'!$K$3</f>
        <v>0.24371615316945222</v>
      </c>
      <c r="T39" s="5">
        <f>'EC Raw data'!T40/'EC Raw data'!$K$3</f>
        <v>7.0748265269418631E-2</v>
      </c>
    </row>
  </sheetData>
  <mergeCells count="2">
    <mergeCell ref="A2:A5"/>
    <mergeCell ref="A10:A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TB Raw data</vt:lpstr>
      <vt:lpstr>TB corrected data</vt:lpstr>
      <vt:lpstr>ValueList_Helper</vt:lpstr>
      <vt:lpstr>EC Raw data</vt:lpstr>
      <vt:lpstr>EC unit conversion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van Dam - TNW</dc:creator>
  <cp:lastModifiedBy>Eleni Vasilakou</cp:lastModifiedBy>
  <dcterms:created xsi:type="dcterms:W3CDTF">2019-04-12T12:00:23Z</dcterms:created>
  <dcterms:modified xsi:type="dcterms:W3CDTF">2020-06-22T13:23:09Z</dcterms:modified>
</cp:coreProperties>
</file>